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22-2028 (2023)\2. Паспорта\УЭС\M_TP2100.AS.0005\"/>
    </mc:Choice>
  </mc:AlternateContent>
  <bookViews>
    <workbookView xWindow="360" yWindow="15" windowWidth="20955" windowHeight="9720" tabRatio="841" firstSheet="4" activeTab="4"/>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13"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s>
  <definedNames>
    <definedName name="CalcMethod" localSheetId="7">[1]Проект!$B$77</definedName>
    <definedName name="CalcMethod">#NAME?</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PRJ_Step">#REF!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N62" i="10" l="1"/>
  <c r="AC62" i="10" s="1"/>
  <c r="D62" i="10"/>
  <c r="AC25" i="10"/>
  <c r="AC26" i="10"/>
  <c r="AC27" i="10"/>
  <c r="AC28" i="10"/>
  <c r="AC29" i="10"/>
  <c r="AC30" i="10"/>
  <c r="AC31" i="10"/>
  <c r="AC32" i="10"/>
  <c r="AC33" i="10"/>
  <c r="AC34" i="10"/>
  <c r="AC35" i="10"/>
  <c r="AC36" i="10"/>
  <c r="AC37" i="10"/>
  <c r="AC38" i="10"/>
  <c r="AC39" i="10"/>
  <c r="AC40" i="10"/>
  <c r="AC41" i="10"/>
  <c r="AC42" i="10"/>
  <c r="AC43" i="10"/>
  <c r="AC44" i="10"/>
  <c r="AC45" i="10"/>
  <c r="AC46" i="10"/>
  <c r="AC47" i="10"/>
  <c r="AC48" i="10"/>
  <c r="AC49" i="10"/>
  <c r="AC50" i="10"/>
  <c r="AC51" i="10"/>
  <c r="AC52" i="10"/>
  <c r="AC53" i="10"/>
  <c r="AC54" i="10"/>
  <c r="AC55" i="10"/>
  <c r="AC56" i="10"/>
  <c r="AC57" i="10"/>
  <c r="AC58" i="10"/>
  <c r="AC59" i="10"/>
  <c r="AC60" i="10"/>
  <c r="AC61" i="10"/>
  <c r="AC63" i="10"/>
  <c r="AC64" i="10"/>
  <c r="AC65" i="10"/>
  <c r="AC66" i="10"/>
  <c r="AC67" i="10"/>
  <c r="AC68" i="10"/>
  <c r="AC69" i="10"/>
  <c r="AC70" i="10"/>
  <c r="AC71" i="10"/>
  <c r="AC72" i="10"/>
  <c r="AC73" i="10"/>
  <c r="AC74" i="10"/>
  <c r="AC75" i="10"/>
  <c r="AC76" i="10"/>
  <c r="AC77" i="10"/>
  <c r="AC78" i="10"/>
  <c r="AC79" i="10"/>
  <c r="AC80" i="10"/>
  <c r="AC81" i="10"/>
  <c r="AC82" i="10"/>
  <c r="AC83" i="10"/>
  <c r="AC84" i="10"/>
  <c r="AC85" i="10"/>
  <c r="AC86" i="10"/>
  <c r="AB25" i="10"/>
  <c r="AB26" i="10"/>
  <c r="AB27" i="10"/>
  <c r="AB28" i="10"/>
  <c r="AB29" i="10"/>
  <c r="AB30" i="10"/>
  <c r="AB31" i="10"/>
  <c r="AB32" i="10"/>
  <c r="AB33" i="10"/>
  <c r="AB34" i="10"/>
  <c r="AB35" i="10"/>
  <c r="AB36" i="10"/>
  <c r="AB37" i="10"/>
  <c r="AB38" i="10"/>
  <c r="AB39" i="10"/>
  <c r="AB40" i="10"/>
  <c r="AB41" i="10"/>
  <c r="AB42" i="10"/>
  <c r="AB43" i="10"/>
  <c r="AB44" i="10"/>
  <c r="AB45" i="10"/>
  <c r="AB46" i="10"/>
  <c r="AB47" i="10"/>
  <c r="AB48" i="10"/>
  <c r="AB49" i="10"/>
  <c r="AB50" i="10"/>
  <c r="AB51" i="10"/>
  <c r="AB52" i="10"/>
  <c r="AB53" i="10"/>
  <c r="AB54" i="10"/>
  <c r="AB55" i="10"/>
  <c r="AB56" i="10"/>
  <c r="AB57" i="10"/>
  <c r="AB58" i="10"/>
  <c r="AB59" i="10"/>
  <c r="AB60" i="10"/>
  <c r="AB61" i="10"/>
  <c r="AB62" i="10"/>
  <c r="AB63" i="10"/>
  <c r="AB64" i="10"/>
  <c r="AB65" i="10"/>
  <c r="AB66" i="10"/>
  <c r="AB67" i="10"/>
  <c r="AB68" i="10"/>
  <c r="AB69" i="10"/>
  <c r="AB70" i="10"/>
  <c r="AB71" i="10"/>
  <c r="AB72" i="10"/>
  <c r="AB73" i="10"/>
  <c r="AB74" i="10"/>
  <c r="AB75" i="10"/>
  <c r="AB76" i="10"/>
  <c r="AB77" i="10"/>
  <c r="AB78" i="10"/>
  <c r="AB79" i="10"/>
  <c r="AB80" i="10"/>
  <c r="AB81" i="10"/>
  <c r="AB82" i="10"/>
  <c r="AB83" i="10"/>
  <c r="AB84" i="10"/>
  <c r="AB85" i="10"/>
  <c r="AB86" i="10"/>
  <c r="AC24" i="10"/>
  <c r="AB24" i="10"/>
  <c r="N29" i="10"/>
  <c r="N27" i="10"/>
  <c r="N24" i="10"/>
  <c r="N30" i="10"/>
  <c r="D30" i="10"/>
  <c r="F30" i="10" l="1"/>
  <c r="E30" i="10"/>
  <c r="F24" i="10"/>
  <c r="E24" i="10"/>
  <c r="I23" i="10"/>
  <c r="J23" i="10" s="1"/>
  <c r="K23" i="10" s="1"/>
  <c r="L23" i="10" s="1"/>
  <c r="M23" i="10" s="1"/>
  <c r="N23" i="10" s="1"/>
  <c r="O23" i="10" s="1"/>
  <c r="P23" i="10" s="1"/>
  <c r="Q23" i="10" s="1"/>
  <c r="R23" i="10" s="1"/>
  <c r="S23" i="10" s="1"/>
  <c r="T23" i="10" s="1"/>
  <c r="U23" i="10" s="1"/>
  <c r="V23" i="10" s="1"/>
  <c r="W23" i="10" s="1"/>
  <c r="X23" i="10" s="1"/>
  <c r="Y23" i="10" s="1"/>
  <c r="Z23" i="10" s="1"/>
  <c r="AA23" i="10" s="1"/>
  <c r="AB23" i="10" s="1"/>
  <c r="AC23" i="10" s="1"/>
  <c r="H23" i="10"/>
  <c r="C49" i="1" l="1"/>
  <c r="C48" i="1"/>
  <c r="B26" i="12" l="1"/>
  <c r="B25" i="12"/>
  <c r="A15" i="13" l="1"/>
  <c r="A12" i="13"/>
  <c r="A9" i="13"/>
  <c r="A5" i="13"/>
  <c r="C91" i="13"/>
  <c r="B91" i="13"/>
  <c r="AZ88" i="13"/>
  <c r="AY88" i="13"/>
  <c r="AX88" i="13"/>
  <c r="AW88" i="13"/>
  <c r="AV88" i="13"/>
  <c r="AU88" i="13"/>
  <c r="AT88" i="13"/>
  <c r="AS88" i="13"/>
  <c r="AR88" i="13"/>
  <c r="AQ88" i="13"/>
  <c r="AP88" i="13"/>
  <c r="AO88" i="13"/>
  <c r="AN88" i="13"/>
  <c r="AM88" i="13"/>
  <c r="AL88" i="13"/>
  <c r="AK88" i="13"/>
  <c r="AJ88" i="13"/>
  <c r="AI88" i="13"/>
  <c r="AH88" i="13"/>
  <c r="AG88" i="13"/>
  <c r="AF88" i="13"/>
  <c r="AE88" i="13"/>
  <c r="AD88" i="13"/>
  <c r="AC88" i="13"/>
  <c r="AB88" i="13"/>
  <c r="AA88" i="13"/>
  <c r="Z88" i="13"/>
  <c r="Y88" i="13"/>
  <c r="X88" i="13"/>
  <c r="W88" i="13"/>
  <c r="V88" i="13"/>
  <c r="U88" i="13"/>
  <c r="T88" i="13"/>
  <c r="S88" i="13"/>
  <c r="R88" i="13"/>
  <c r="Q88" i="13"/>
  <c r="P88" i="13"/>
  <c r="O88" i="13"/>
  <c r="N88" i="13"/>
  <c r="M88" i="13"/>
  <c r="L88" i="13"/>
  <c r="K88" i="13"/>
  <c r="J88" i="13"/>
  <c r="I88" i="13"/>
  <c r="H88" i="13"/>
  <c r="G88" i="13"/>
  <c r="F88" i="13"/>
  <c r="E88" i="13"/>
  <c r="D88" i="13"/>
  <c r="C88" i="13"/>
  <c r="B88" i="13"/>
  <c r="B87" i="13"/>
  <c r="AZ83" i="13"/>
  <c r="AV83" i="13"/>
  <c r="AR83" i="13"/>
  <c r="AN83" i="13"/>
  <c r="AJ83" i="13"/>
  <c r="AF83" i="13"/>
  <c r="AB83" i="13"/>
  <c r="X83" i="13"/>
  <c r="T83" i="13"/>
  <c r="P83" i="13"/>
  <c r="L83" i="13"/>
  <c r="H83" i="13"/>
  <c r="D83" i="13"/>
  <c r="B82" i="13"/>
  <c r="C80" i="13"/>
  <c r="B80" i="13"/>
  <c r="D79" i="13"/>
  <c r="AZ75" i="13"/>
  <c r="AY75" i="13"/>
  <c r="AY83" i="13" s="1"/>
  <c r="AX75" i="13"/>
  <c r="AX83" i="13" s="1"/>
  <c r="AW75" i="13"/>
  <c r="AW83" i="13" s="1"/>
  <c r="AV75" i="13"/>
  <c r="AU75" i="13"/>
  <c r="AU83" i="13" s="1"/>
  <c r="AT75" i="13"/>
  <c r="AT83" i="13" s="1"/>
  <c r="AS75" i="13"/>
  <c r="AS83" i="13" s="1"/>
  <c r="AR75" i="13"/>
  <c r="AQ75" i="13"/>
  <c r="AQ83" i="13" s="1"/>
  <c r="AP75" i="13"/>
  <c r="AP83" i="13" s="1"/>
  <c r="AO75" i="13"/>
  <c r="AO83" i="13" s="1"/>
  <c r="AN75" i="13"/>
  <c r="AM75" i="13"/>
  <c r="AM83" i="13" s="1"/>
  <c r="AL75" i="13"/>
  <c r="AL83" i="13" s="1"/>
  <c r="AK75" i="13"/>
  <c r="AK83" i="13" s="1"/>
  <c r="AJ75" i="13"/>
  <c r="AI75" i="13"/>
  <c r="AI83" i="13" s="1"/>
  <c r="AH75" i="13"/>
  <c r="AH83" i="13" s="1"/>
  <c r="AG75" i="13"/>
  <c r="AG83" i="13" s="1"/>
  <c r="AF75" i="13"/>
  <c r="AE75" i="13"/>
  <c r="AE83" i="13" s="1"/>
  <c r="AD75" i="13"/>
  <c r="AD83" i="13" s="1"/>
  <c r="AC75" i="13"/>
  <c r="AC83" i="13" s="1"/>
  <c r="AB75" i="13"/>
  <c r="AA75" i="13"/>
  <c r="AA83" i="13" s="1"/>
  <c r="Z75" i="13"/>
  <c r="Z83" i="13" s="1"/>
  <c r="Y75" i="13"/>
  <c r="Y83" i="13" s="1"/>
  <c r="X75" i="13"/>
  <c r="W75" i="13"/>
  <c r="W83" i="13" s="1"/>
  <c r="V75" i="13"/>
  <c r="V83" i="13" s="1"/>
  <c r="U75" i="13"/>
  <c r="U83" i="13" s="1"/>
  <c r="T75" i="13"/>
  <c r="S75" i="13"/>
  <c r="S83" i="13" s="1"/>
  <c r="R75" i="13"/>
  <c r="R83" i="13" s="1"/>
  <c r="Q75" i="13"/>
  <c r="Q83" i="13" s="1"/>
  <c r="P75" i="13"/>
  <c r="O75" i="13"/>
  <c r="O83" i="13" s="1"/>
  <c r="N75" i="13"/>
  <c r="N83" i="13" s="1"/>
  <c r="M75" i="13"/>
  <c r="M83" i="13" s="1"/>
  <c r="L75" i="13"/>
  <c r="K75" i="13"/>
  <c r="K83" i="13" s="1"/>
  <c r="J75" i="13"/>
  <c r="J83" i="13" s="1"/>
  <c r="I75" i="13"/>
  <c r="I83" i="13" s="1"/>
  <c r="H75" i="13"/>
  <c r="G75" i="13"/>
  <c r="G83" i="13" s="1"/>
  <c r="F75" i="13"/>
  <c r="F83" i="13" s="1"/>
  <c r="E75" i="13"/>
  <c r="E83" i="13" s="1"/>
  <c r="D75" i="13"/>
  <c r="C75" i="13"/>
  <c r="C83" i="13" s="1"/>
  <c r="B75" i="13"/>
  <c r="B83" i="13" s="1"/>
  <c r="C73" i="13"/>
  <c r="B69" i="13"/>
  <c r="AZ67" i="13"/>
  <c r="AY67" i="13"/>
  <c r="AX67" i="13"/>
  <c r="AW67" i="13"/>
  <c r="AV67" i="13"/>
  <c r="AU67" i="13"/>
  <c r="AT67" i="13"/>
  <c r="AS67" i="13"/>
  <c r="AR67" i="13"/>
  <c r="AQ67" i="13"/>
  <c r="AP67" i="13"/>
  <c r="AO67" i="13"/>
  <c r="AN67" i="13"/>
  <c r="AM67" i="13"/>
  <c r="AL67" i="13"/>
  <c r="AK67" i="13"/>
  <c r="AJ67" i="13"/>
  <c r="AI67" i="13"/>
  <c r="AH67" i="13"/>
  <c r="AG67" i="13"/>
  <c r="AF67" i="13"/>
  <c r="AE67" i="13"/>
  <c r="AD67" i="13"/>
  <c r="AC67" i="13"/>
  <c r="AB67" i="13"/>
  <c r="AA67" i="13"/>
  <c r="Z67" i="13"/>
  <c r="Y67" i="13"/>
  <c r="X67" i="13"/>
  <c r="W67" i="13"/>
  <c r="V67" i="13"/>
  <c r="U67" i="13"/>
  <c r="T67" i="13"/>
  <c r="S67" i="13"/>
  <c r="R67" i="13"/>
  <c r="Q67" i="13"/>
  <c r="P67" i="13"/>
  <c r="O67" i="13"/>
  <c r="N67" i="13"/>
  <c r="M67" i="13"/>
  <c r="L67" i="13"/>
  <c r="K67" i="13"/>
  <c r="J67" i="13"/>
  <c r="I67" i="13"/>
  <c r="H67" i="13"/>
  <c r="G67" i="13"/>
  <c r="F67" i="13"/>
  <c r="E67" i="13"/>
  <c r="D67" i="13"/>
  <c r="C67" i="13"/>
  <c r="B32" i="13" s="1"/>
  <c r="B67" i="13"/>
  <c r="A67" i="13"/>
  <c r="AZ66" i="13"/>
  <c r="AY66" i="13"/>
  <c r="AX66" i="13"/>
  <c r="AW66" i="13"/>
  <c r="AV66" i="13"/>
  <c r="AU66" i="13"/>
  <c r="AT66" i="13"/>
  <c r="AS66" i="13"/>
  <c r="AR66" i="13"/>
  <c r="AQ66" i="13"/>
  <c r="AP66" i="13"/>
  <c r="AO66" i="13"/>
  <c r="AN66" i="13"/>
  <c r="AM66" i="13"/>
  <c r="AL66" i="13"/>
  <c r="AK66" i="13"/>
  <c r="AJ66" i="13"/>
  <c r="AI66" i="13"/>
  <c r="AH66" i="13"/>
  <c r="AG66" i="13"/>
  <c r="AF66" i="13"/>
  <c r="AE66" i="13"/>
  <c r="AD66" i="13"/>
  <c r="AC66" i="13"/>
  <c r="AB66" i="13"/>
  <c r="AA66" i="13"/>
  <c r="Z66" i="13"/>
  <c r="Y66" i="13"/>
  <c r="X66" i="13"/>
  <c r="W66" i="13"/>
  <c r="V66" i="13"/>
  <c r="U66" i="13"/>
  <c r="T66" i="13"/>
  <c r="S66" i="13"/>
  <c r="R66" i="13"/>
  <c r="Q66" i="13"/>
  <c r="P66" i="13"/>
  <c r="O66" i="13"/>
  <c r="N66" i="13"/>
  <c r="M66" i="13"/>
  <c r="L66" i="13"/>
  <c r="K66" i="13"/>
  <c r="J66" i="13"/>
  <c r="I66" i="13"/>
  <c r="H66" i="13"/>
  <c r="G66" i="13"/>
  <c r="F66" i="13"/>
  <c r="E66" i="13"/>
  <c r="D66" i="13"/>
  <c r="C66" i="13"/>
  <c r="B66" i="13"/>
  <c r="B65" i="13"/>
  <c r="AY64" i="13"/>
  <c r="AW64" i="13"/>
  <c r="AW86" i="13" s="1"/>
  <c r="AU64" i="13"/>
  <c r="AS64" i="13"/>
  <c r="AS86" i="13" s="1"/>
  <c r="AQ64" i="13"/>
  <c r="AO64" i="13"/>
  <c r="AO86" i="13" s="1"/>
  <c r="AM64" i="13"/>
  <c r="AK64" i="13"/>
  <c r="AK86" i="13" s="1"/>
  <c r="AI64" i="13"/>
  <c r="AG64" i="13"/>
  <c r="AG86" i="13" s="1"/>
  <c r="AE64" i="13"/>
  <c r="AC64" i="13"/>
  <c r="AC86" i="13" s="1"/>
  <c r="AA64" i="13"/>
  <c r="Y64" i="13"/>
  <c r="Y86" i="13" s="1"/>
  <c r="W64" i="13"/>
  <c r="U64" i="13"/>
  <c r="U86" i="13" s="1"/>
  <c r="S64" i="13"/>
  <c r="Q64" i="13"/>
  <c r="Q86" i="13" s="1"/>
  <c r="O64" i="13"/>
  <c r="M64" i="13"/>
  <c r="M86" i="13" s="1"/>
  <c r="K64" i="13"/>
  <c r="I64" i="13"/>
  <c r="I86" i="13" s="1"/>
  <c r="G64" i="13"/>
  <c r="E64" i="13"/>
  <c r="E86" i="13" s="1"/>
  <c r="C64" i="13"/>
  <c r="C63" i="13"/>
  <c r="B63" i="13"/>
  <c r="C57" i="13"/>
  <c r="B57" i="13"/>
  <c r="AZ50" i="13"/>
  <c r="AZ64" i="13" s="1"/>
  <c r="AY50" i="13"/>
  <c r="AX50" i="13"/>
  <c r="AX64" i="13" s="1"/>
  <c r="AW50" i="13"/>
  <c r="AV50" i="13"/>
  <c r="AV64" i="13" s="1"/>
  <c r="AU50" i="13"/>
  <c r="AT50" i="13"/>
  <c r="AT64" i="13" s="1"/>
  <c r="AS50" i="13"/>
  <c r="AR50" i="13"/>
  <c r="AR64" i="13" s="1"/>
  <c r="AQ50" i="13"/>
  <c r="AP50" i="13"/>
  <c r="AP64" i="13" s="1"/>
  <c r="AO50" i="13"/>
  <c r="AN50" i="13"/>
  <c r="AN64" i="13" s="1"/>
  <c r="AM50" i="13"/>
  <c r="AL50" i="13"/>
  <c r="AL64" i="13" s="1"/>
  <c r="AK50" i="13"/>
  <c r="AJ50" i="13"/>
  <c r="AJ64" i="13" s="1"/>
  <c r="AI50" i="13"/>
  <c r="AH50" i="13"/>
  <c r="AH64" i="13" s="1"/>
  <c r="AG50" i="13"/>
  <c r="AF50" i="13"/>
  <c r="AF64" i="13" s="1"/>
  <c r="AE50" i="13"/>
  <c r="AD50" i="13"/>
  <c r="AD64" i="13" s="1"/>
  <c r="AC50" i="13"/>
  <c r="AB50" i="13"/>
  <c r="AB64" i="13" s="1"/>
  <c r="AA50" i="13"/>
  <c r="Z50" i="13"/>
  <c r="Z64" i="13" s="1"/>
  <c r="Y50" i="13"/>
  <c r="X50" i="13"/>
  <c r="X64" i="13" s="1"/>
  <c r="W50" i="13"/>
  <c r="V50" i="13"/>
  <c r="V64" i="13" s="1"/>
  <c r="U50" i="13"/>
  <c r="T50" i="13"/>
  <c r="T64" i="13" s="1"/>
  <c r="S50" i="13"/>
  <c r="R50" i="13"/>
  <c r="R64" i="13" s="1"/>
  <c r="Q50" i="13"/>
  <c r="P50" i="13"/>
  <c r="P64" i="13" s="1"/>
  <c r="O50" i="13"/>
  <c r="N50" i="13"/>
  <c r="N64" i="13" s="1"/>
  <c r="M50" i="13"/>
  <c r="L50" i="13"/>
  <c r="L64" i="13" s="1"/>
  <c r="K50" i="13"/>
  <c r="J50" i="13"/>
  <c r="J64" i="13" s="1"/>
  <c r="I50" i="13"/>
  <c r="H50" i="13"/>
  <c r="H64" i="13" s="1"/>
  <c r="G50" i="13"/>
  <c r="F50" i="13"/>
  <c r="F64" i="13" s="1"/>
  <c r="E50" i="13"/>
  <c r="D50" i="13"/>
  <c r="D64" i="13" s="1"/>
  <c r="C50" i="13"/>
  <c r="B50" i="13"/>
  <c r="B64" i="13" s="1"/>
  <c r="C49" i="13"/>
  <c r="B49" i="13"/>
  <c r="D47" i="13"/>
  <c r="B45" i="13"/>
  <c r="B46" i="13" s="1"/>
  <c r="D80" i="13" l="1"/>
  <c r="D57" i="13"/>
  <c r="E47" i="13"/>
  <c r="C70" i="13"/>
  <c r="C69" i="13"/>
  <c r="D49" i="13"/>
  <c r="D63" i="13"/>
  <c r="F73" i="13"/>
  <c r="F82" i="13" s="1"/>
  <c r="D73" i="13"/>
  <c r="C71" i="13"/>
  <c r="C82" i="13"/>
  <c r="G73" i="13"/>
  <c r="G82" i="13" s="1"/>
  <c r="B86" i="13"/>
  <c r="B72" i="13"/>
  <c r="B74" i="13" s="1"/>
  <c r="B85" i="13"/>
  <c r="D86" i="13"/>
  <c r="F86" i="13"/>
  <c r="H86" i="13"/>
  <c r="J86" i="13"/>
  <c r="L86" i="13"/>
  <c r="N86" i="13"/>
  <c r="P86" i="13"/>
  <c r="R86" i="13"/>
  <c r="T86" i="13"/>
  <c r="V86" i="13"/>
  <c r="X86" i="13"/>
  <c r="Z86" i="13"/>
  <c r="AB86" i="13"/>
  <c r="AD86" i="13"/>
  <c r="AF86" i="13"/>
  <c r="AH86" i="13"/>
  <c r="AJ86" i="13"/>
  <c r="AL86" i="13"/>
  <c r="AN86" i="13"/>
  <c r="AP86" i="13"/>
  <c r="AR86" i="13"/>
  <c r="AT86" i="13"/>
  <c r="AV86" i="13"/>
  <c r="AX86" i="13"/>
  <c r="AZ86" i="13"/>
  <c r="C86" i="13"/>
  <c r="G86" i="13"/>
  <c r="K86" i="13"/>
  <c r="O86" i="13"/>
  <c r="S86" i="13"/>
  <c r="W86" i="13"/>
  <c r="AA86" i="13"/>
  <c r="AE86" i="13"/>
  <c r="AI86" i="13"/>
  <c r="AM86" i="13"/>
  <c r="AQ86" i="13"/>
  <c r="AU86" i="13"/>
  <c r="AY86" i="13"/>
  <c r="C65" i="13"/>
  <c r="B29" i="13"/>
  <c r="F71" i="13"/>
  <c r="C72" i="13"/>
  <c r="C74" i="13" s="1"/>
  <c r="E73" i="13"/>
  <c r="E82" i="13" s="1"/>
  <c r="D91" i="13"/>
  <c r="E79" i="13"/>
  <c r="A5" i="12"/>
  <c r="A15" i="11"/>
  <c r="A12" i="11"/>
  <c r="A9" i="11"/>
  <c r="A5" i="11"/>
  <c r="A4" i="10"/>
  <c r="A15" i="9"/>
  <c r="A12" i="9"/>
  <c r="A5" i="9"/>
  <c r="A5" i="7"/>
  <c r="A4" i="6"/>
  <c r="A5" i="5"/>
  <c r="A5" i="4"/>
  <c r="A16" i="3"/>
  <c r="A13" i="3"/>
  <c r="A6" i="3"/>
  <c r="E91" i="13" l="1"/>
  <c r="F79" i="13"/>
  <c r="C81" i="13"/>
  <c r="C76" i="13"/>
  <c r="G71" i="13"/>
  <c r="E80" i="13"/>
  <c r="E63" i="13"/>
  <c r="F47" i="13"/>
  <c r="E57" i="13"/>
  <c r="B81" i="13"/>
  <c r="B76" i="13"/>
  <c r="C85" i="13"/>
  <c r="E71" i="13"/>
  <c r="D82" i="13"/>
  <c r="D71" i="13"/>
  <c r="H73" i="13"/>
  <c r="D70" i="13"/>
  <c r="E49" i="13"/>
  <c r="D69" i="13"/>
  <c r="E70" i="13" l="1"/>
  <c r="E85" i="13" s="1"/>
  <c r="E69" i="13"/>
  <c r="F49" i="13"/>
  <c r="B77" i="13"/>
  <c r="F80" i="13"/>
  <c r="F57" i="13"/>
  <c r="G47" i="13"/>
  <c r="F63" i="13"/>
  <c r="C77" i="13"/>
  <c r="C78" i="13"/>
  <c r="G79" i="13"/>
  <c r="F91" i="13"/>
  <c r="D65" i="13"/>
  <c r="D72" i="13" s="1"/>
  <c r="D74" i="13" s="1"/>
  <c r="D85" i="13"/>
  <c r="H82" i="13"/>
  <c r="I73" i="13"/>
  <c r="H71" i="13"/>
  <c r="J73" i="13"/>
  <c r="J82" i="13" s="1"/>
  <c r="B27" i="12"/>
  <c r="I82" i="13" l="1"/>
  <c r="J71" i="13"/>
  <c r="K73" i="13"/>
  <c r="I71" i="13"/>
  <c r="B84" i="13"/>
  <c r="B89" i="13" s="1"/>
  <c r="C84" i="13"/>
  <c r="C89" i="13" s="1"/>
  <c r="C92" i="13" s="1"/>
  <c r="F69" i="13"/>
  <c r="F70" i="13"/>
  <c r="G49" i="13"/>
  <c r="D81" i="13"/>
  <c r="D76" i="13"/>
  <c r="G91" i="13"/>
  <c r="H79" i="13"/>
  <c r="G63" i="13"/>
  <c r="G80" i="13"/>
  <c r="G57" i="13"/>
  <c r="H47" i="13"/>
  <c r="B78" i="13"/>
  <c r="E65" i="13"/>
  <c r="E72" i="13" s="1"/>
  <c r="E74" i="13" s="1"/>
  <c r="E81" i="13" l="1"/>
  <c r="E76" i="13"/>
  <c r="H80" i="13"/>
  <c r="H57" i="13"/>
  <c r="I47" i="13"/>
  <c r="H63" i="13"/>
  <c r="H91" i="13"/>
  <c r="I79" i="13"/>
  <c r="D78" i="13"/>
  <c r="D77" i="13"/>
  <c r="K82" i="13"/>
  <c r="G70" i="13"/>
  <c r="G69" i="13"/>
  <c r="H49" i="13"/>
  <c r="F65" i="13"/>
  <c r="F72" i="13" s="1"/>
  <c r="F74" i="13" s="1"/>
  <c r="F85" i="13"/>
  <c r="C94" i="13"/>
  <c r="B92" i="13"/>
  <c r="B90" i="13"/>
  <c r="B95" i="13" s="1"/>
  <c r="B94" i="13"/>
  <c r="C90" i="13"/>
  <c r="L73" i="13"/>
  <c r="K71" i="13"/>
  <c r="B36" i="12"/>
  <c r="B33" i="12"/>
  <c r="B22" i="12"/>
  <c r="A15" i="12"/>
  <c r="B21" i="12" s="1"/>
  <c r="A12" i="12"/>
  <c r="A9"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4" i="10"/>
  <c r="A11" i="10"/>
  <c r="A8" i="10"/>
  <c r="A9" i="9"/>
  <c r="A15" i="7"/>
  <c r="A12" i="7"/>
  <c r="A9" i="7"/>
  <c r="A14" i="6"/>
  <c r="A11" i="6"/>
  <c r="A8" i="6"/>
  <c r="A15" i="5"/>
  <c r="A12" i="5"/>
  <c r="A9" i="5"/>
  <c r="E15" i="4"/>
  <c r="E12" i="4"/>
  <c r="E9" i="4"/>
  <c r="A10" i="3"/>
  <c r="A14" i="2"/>
  <c r="A11" i="2"/>
  <c r="A8" i="2"/>
  <c r="A4" i="2"/>
  <c r="L82" i="13" l="1"/>
  <c r="L71" i="13"/>
  <c r="C93" i="13"/>
  <c r="C96" i="13" s="1"/>
  <c r="B93" i="13"/>
  <c r="B96" i="13" s="1"/>
  <c r="H70" i="13"/>
  <c r="I49" i="13"/>
  <c r="H69" i="13"/>
  <c r="I80" i="13"/>
  <c r="I63" i="13"/>
  <c r="J47" i="13"/>
  <c r="I57" i="13"/>
  <c r="C95" i="13"/>
  <c r="F81" i="13"/>
  <c r="F76" i="13"/>
  <c r="G65" i="13"/>
  <c r="G72" i="13" s="1"/>
  <c r="G74" i="13" s="1"/>
  <c r="G85" i="13"/>
  <c r="M73" i="13"/>
  <c r="D84" i="13"/>
  <c r="D89" i="13" s="1"/>
  <c r="E84" i="13"/>
  <c r="E89" i="13" s="1"/>
  <c r="E92" i="13" s="1"/>
  <c r="I91" i="13"/>
  <c r="J79" i="13"/>
  <c r="E77" i="13"/>
  <c r="E78" i="13"/>
  <c r="K79" i="13" l="1"/>
  <c r="J91" i="13"/>
  <c r="D92" i="13"/>
  <c r="E94" i="13"/>
  <c r="D94" i="13"/>
  <c r="D90" i="13"/>
  <c r="D95" i="13" s="1"/>
  <c r="E90" i="13"/>
  <c r="F77" i="13"/>
  <c r="H65" i="13"/>
  <c r="H72" i="13" s="1"/>
  <c r="H74" i="13" s="1"/>
  <c r="H85" i="13"/>
  <c r="M82" i="13"/>
  <c r="M71" i="13"/>
  <c r="G81" i="13"/>
  <c r="G76" i="13"/>
  <c r="N73" i="13"/>
  <c r="J80" i="13"/>
  <c r="J57" i="13"/>
  <c r="K47" i="13"/>
  <c r="J63" i="13"/>
  <c r="I70" i="13"/>
  <c r="I69" i="13"/>
  <c r="J49" i="13"/>
  <c r="I65" i="13" l="1"/>
  <c r="I72" i="13" s="1"/>
  <c r="I74" i="13" s="1"/>
  <c r="N82" i="13"/>
  <c r="O73" i="13"/>
  <c r="N71" i="13"/>
  <c r="E93" i="13"/>
  <c r="D93" i="13"/>
  <c r="D96" i="13" s="1"/>
  <c r="K91" i="13"/>
  <c r="L79" i="13"/>
  <c r="J69" i="13"/>
  <c r="J70" i="13"/>
  <c r="J85" i="13" s="1"/>
  <c r="K49" i="13"/>
  <c r="K63" i="13"/>
  <c r="K80" i="13"/>
  <c r="K57" i="13"/>
  <c r="L47" i="13"/>
  <c r="G77" i="13"/>
  <c r="F84" i="13"/>
  <c r="F89" i="13" s="1"/>
  <c r="I85" i="13"/>
  <c r="H81" i="13"/>
  <c r="H76" i="13"/>
  <c r="F78" i="13"/>
  <c r="E95" i="13"/>
  <c r="H78" i="13" l="1"/>
  <c r="H77" i="13"/>
  <c r="F92" i="13"/>
  <c r="F94" i="13"/>
  <c r="F90" i="13"/>
  <c r="F95" i="13" s="1"/>
  <c r="G84" i="13"/>
  <c r="G89" i="13" s="1"/>
  <c r="G92" i="13" s="1"/>
  <c r="L91" i="13"/>
  <c r="M79" i="13"/>
  <c r="E96" i="13"/>
  <c r="O82" i="13"/>
  <c r="O71" i="13"/>
  <c r="P73" i="13"/>
  <c r="G78" i="13"/>
  <c r="L80" i="13"/>
  <c r="L57" i="13"/>
  <c r="M47" i="13"/>
  <c r="L63" i="13"/>
  <c r="K70" i="13"/>
  <c r="K85" i="13" s="1"/>
  <c r="K69" i="13"/>
  <c r="L49" i="13"/>
  <c r="J65" i="13"/>
  <c r="J72" i="13" s="1"/>
  <c r="J74" i="13" s="1"/>
  <c r="I81" i="13"/>
  <c r="I76" i="13"/>
  <c r="L70" i="13" l="1"/>
  <c r="M49" i="13"/>
  <c r="L69" i="13"/>
  <c r="L65" i="13" s="1"/>
  <c r="L72" i="13" s="1"/>
  <c r="L74" i="13" s="1"/>
  <c r="M80" i="13"/>
  <c r="M63" i="13"/>
  <c r="N47" i="13"/>
  <c r="M57" i="13"/>
  <c r="G90" i="13"/>
  <c r="G95" i="13" s="1"/>
  <c r="G94" i="13"/>
  <c r="F93" i="13"/>
  <c r="F96" i="13" s="1"/>
  <c r="G93" i="13"/>
  <c r="G96" i="13" s="1"/>
  <c r="I77" i="13"/>
  <c r="I78" i="13"/>
  <c r="J81" i="13"/>
  <c r="J76" i="13"/>
  <c r="K65" i="13"/>
  <c r="K72" i="13" s="1"/>
  <c r="K74" i="13" s="1"/>
  <c r="P82" i="13"/>
  <c r="Q73" i="13"/>
  <c r="P71" i="13"/>
  <c r="M91" i="13"/>
  <c r="N79" i="13"/>
  <c r="H94" i="13"/>
  <c r="H84" i="13"/>
  <c r="H89" i="13" s="1"/>
  <c r="H92" i="13" l="1"/>
  <c r="H90" i="13"/>
  <c r="H95" i="13" s="1"/>
  <c r="J78" i="13"/>
  <c r="J77" i="13"/>
  <c r="L81" i="13"/>
  <c r="L76" i="13"/>
  <c r="L85" i="13"/>
  <c r="O79" i="13"/>
  <c r="N91" i="13"/>
  <c r="Q82" i="13"/>
  <c r="R73" i="13"/>
  <c r="Q71" i="13"/>
  <c r="K81" i="13"/>
  <c r="K76" i="13"/>
  <c r="I84" i="13"/>
  <c r="I89" i="13" s="1"/>
  <c r="N80" i="13"/>
  <c r="N57" i="13"/>
  <c r="O47" i="13"/>
  <c r="N63" i="13"/>
  <c r="M70" i="13"/>
  <c r="M85" i="13" s="1"/>
  <c r="M69" i="13"/>
  <c r="N49" i="13"/>
  <c r="N69" i="13" l="1"/>
  <c r="N65" i="13" s="1"/>
  <c r="N72" i="13" s="1"/>
  <c r="N74" i="13" s="1"/>
  <c r="N70" i="13"/>
  <c r="O49" i="13"/>
  <c r="O63" i="13"/>
  <c r="O80" i="13"/>
  <c r="O57" i="13"/>
  <c r="P47" i="13"/>
  <c r="I92" i="13"/>
  <c r="M65" i="13"/>
  <c r="M72" i="13" s="1"/>
  <c r="M74" i="13" s="1"/>
  <c r="K77" i="13"/>
  <c r="K78" i="13"/>
  <c r="O91" i="13"/>
  <c r="P79" i="13"/>
  <c r="L77" i="13"/>
  <c r="L78" i="13" s="1"/>
  <c r="I90" i="13"/>
  <c r="I95" i="13" s="1"/>
  <c r="J84" i="13"/>
  <c r="J89" i="13" s="1"/>
  <c r="R82" i="13"/>
  <c r="R71" i="13"/>
  <c r="S73" i="13"/>
  <c r="I94" i="13"/>
  <c r="H93" i="13"/>
  <c r="H96" i="13" s="1"/>
  <c r="I93" i="13"/>
  <c r="I96" i="13" s="1"/>
  <c r="S82" i="13" l="1"/>
  <c r="S71" i="13"/>
  <c r="T73" i="13"/>
  <c r="J92" i="13"/>
  <c r="J94" i="13"/>
  <c r="J90" i="13"/>
  <c r="J95" i="13" s="1"/>
  <c r="K84" i="13"/>
  <c r="K89" i="13" s="1"/>
  <c r="N85" i="13"/>
  <c r="L84" i="13"/>
  <c r="L89" i="13" s="1"/>
  <c r="P91" i="13"/>
  <c r="Q79" i="13"/>
  <c r="M81" i="13"/>
  <c r="M76" i="13"/>
  <c r="P80" i="13"/>
  <c r="P57" i="13"/>
  <c r="Q47" i="13"/>
  <c r="P63" i="13"/>
  <c r="O70" i="13"/>
  <c r="O69" i="13"/>
  <c r="O65" i="13" s="1"/>
  <c r="O72" i="13" s="1"/>
  <c r="O74" i="13" s="1"/>
  <c r="P49" i="13"/>
  <c r="N81" i="13"/>
  <c r="N76" i="13"/>
  <c r="O81" i="13" l="1"/>
  <c r="O76" i="13"/>
  <c r="M77" i="13"/>
  <c r="M84" i="13" s="1"/>
  <c r="M78" i="13"/>
  <c r="Q91" i="13"/>
  <c r="R79" i="13"/>
  <c r="L92" i="13"/>
  <c r="L90" i="13"/>
  <c r="L94" i="13"/>
  <c r="K92" i="13"/>
  <c r="K94" i="13"/>
  <c r="K90" i="13"/>
  <c r="K95" i="13" s="1"/>
  <c r="N78" i="13"/>
  <c r="N77" i="13"/>
  <c r="N84" i="13" s="1"/>
  <c r="N89" i="13" s="1"/>
  <c r="P70" i="13"/>
  <c r="Q49" i="13"/>
  <c r="P69" i="13"/>
  <c r="P65" i="13" s="1"/>
  <c r="P72" i="13" s="1"/>
  <c r="P74" i="13" s="1"/>
  <c r="O85" i="13"/>
  <c r="Q80" i="13"/>
  <c r="Q63" i="13"/>
  <c r="R47" i="13"/>
  <c r="Q57" i="13"/>
  <c r="M89" i="13"/>
  <c r="J93" i="13"/>
  <c r="J96" i="13" s="1"/>
  <c r="L93" i="13"/>
  <c r="L96" i="13" s="1"/>
  <c r="K93" i="13"/>
  <c r="K96" i="13" s="1"/>
  <c r="T82" i="13"/>
  <c r="U73" i="13"/>
  <c r="T71" i="13"/>
  <c r="N92" i="13" l="1"/>
  <c r="N90" i="13"/>
  <c r="N94" i="13"/>
  <c r="M92" i="13"/>
  <c r="M93" i="13" s="1"/>
  <c r="M94" i="13"/>
  <c r="M90" i="13"/>
  <c r="M95" i="13" s="1"/>
  <c r="R80" i="13"/>
  <c r="R57" i="13"/>
  <c r="S47" i="13"/>
  <c r="R63" i="13"/>
  <c r="P81" i="13"/>
  <c r="P76" i="13"/>
  <c r="P85" i="13"/>
  <c r="U82" i="13"/>
  <c r="U71" i="13"/>
  <c r="V73" i="13"/>
  <c r="Q70" i="13"/>
  <c r="Q69" i="13"/>
  <c r="Q65" i="13" s="1"/>
  <c r="Q72" i="13" s="1"/>
  <c r="Q74" i="13" s="1"/>
  <c r="R49" i="13"/>
  <c r="L95" i="13"/>
  <c r="S79" i="13"/>
  <c r="R91" i="13"/>
  <c r="O77" i="13"/>
  <c r="O84" i="13" s="1"/>
  <c r="O89" i="13" s="1"/>
  <c r="O78" i="13"/>
  <c r="O92" i="13" l="1"/>
  <c r="O93" i="13" s="1"/>
  <c r="O90" i="13"/>
  <c r="O95" i="13" s="1"/>
  <c r="O94" i="13"/>
  <c r="Q81" i="13"/>
  <c r="Q76" i="13"/>
  <c r="V82" i="13"/>
  <c r="W73" i="13"/>
  <c r="V71" i="13"/>
  <c r="P78" i="13"/>
  <c r="P77" i="13"/>
  <c r="P84" i="13" s="1"/>
  <c r="M96" i="13"/>
  <c r="F30" i="13"/>
  <c r="F31" i="13" s="1"/>
  <c r="S91" i="13"/>
  <c r="T79" i="13"/>
  <c r="R69" i="13"/>
  <c r="R65" i="13" s="1"/>
  <c r="R72" i="13" s="1"/>
  <c r="R74" i="13" s="1"/>
  <c r="R70" i="13"/>
  <c r="S49" i="13"/>
  <c r="Q85" i="13"/>
  <c r="P89" i="13"/>
  <c r="S63" i="13"/>
  <c r="S80" i="13"/>
  <c r="S57" i="13"/>
  <c r="T47" i="13"/>
  <c r="N95" i="13"/>
  <c r="N93" i="13"/>
  <c r="N96" i="13" s="1"/>
  <c r="T80" i="13" l="1"/>
  <c r="T57" i="13"/>
  <c r="U47" i="13"/>
  <c r="T63" i="13"/>
  <c r="P92" i="13"/>
  <c r="P93" i="13" s="1"/>
  <c r="P96" i="13" s="1"/>
  <c r="P90" i="13"/>
  <c r="P95" i="13" s="1"/>
  <c r="P94" i="13"/>
  <c r="S70" i="13"/>
  <c r="S69" i="13"/>
  <c r="S65" i="13" s="1"/>
  <c r="S72" i="13" s="1"/>
  <c r="S74" i="13" s="1"/>
  <c r="T49" i="13"/>
  <c r="R81" i="13"/>
  <c r="R76" i="13"/>
  <c r="W82" i="13"/>
  <c r="W71" i="13"/>
  <c r="X73" i="13"/>
  <c r="Q77" i="13"/>
  <c r="Q84" i="13" s="1"/>
  <c r="Q78" i="13"/>
  <c r="R85" i="13"/>
  <c r="T91" i="13"/>
  <c r="U79" i="13"/>
  <c r="Q89" i="13"/>
  <c r="O96" i="13"/>
  <c r="Q92" i="13" l="1"/>
  <c r="Q93" i="13" s="1"/>
  <c r="Q96" i="13" s="1"/>
  <c r="Q90" i="13"/>
  <c r="Q95" i="13" s="1"/>
  <c r="Q94" i="13"/>
  <c r="X82" i="13"/>
  <c r="X71" i="13"/>
  <c r="Y73" i="13"/>
  <c r="S81" i="13"/>
  <c r="S76" i="13"/>
  <c r="U91" i="13"/>
  <c r="V79" i="13"/>
  <c r="R77" i="13"/>
  <c r="R84" i="13" s="1"/>
  <c r="R89" i="13" s="1"/>
  <c r="T70" i="13"/>
  <c r="U49" i="13"/>
  <c r="T69" i="13"/>
  <c r="T65" i="13" s="1"/>
  <c r="T72" i="13" s="1"/>
  <c r="T74" i="13" s="1"/>
  <c r="S85" i="13"/>
  <c r="U80" i="13"/>
  <c r="U63" i="13"/>
  <c r="V47" i="13"/>
  <c r="U57" i="13"/>
  <c r="R92" i="13" l="1"/>
  <c r="R93" i="13" s="1"/>
  <c r="R96" i="13" s="1"/>
  <c r="R90" i="13"/>
  <c r="R95" i="13" s="1"/>
  <c r="R94" i="13"/>
  <c r="U70" i="13"/>
  <c r="U69" i="13"/>
  <c r="U65" i="13" s="1"/>
  <c r="U72" i="13" s="1"/>
  <c r="U74" i="13" s="1"/>
  <c r="V49" i="13"/>
  <c r="W79" i="13"/>
  <c r="V91" i="13"/>
  <c r="S77" i="13"/>
  <c r="S84" i="13" s="1"/>
  <c r="V80" i="13"/>
  <c r="V57" i="13"/>
  <c r="W47" i="13"/>
  <c r="V63" i="13"/>
  <c r="T81" i="13"/>
  <c r="T76" i="13"/>
  <c r="T85" i="13"/>
  <c r="R78" i="13"/>
  <c r="S89" i="13"/>
  <c r="Y82" i="13"/>
  <c r="Z73" i="13"/>
  <c r="Y71" i="13"/>
  <c r="Z82" i="13" l="1"/>
  <c r="Z71" i="13"/>
  <c r="AA73" i="13"/>
  <c r="S92" i="13"/>
  <c r="S93" i="13" s="1"/>
  <c r="S96" i="13" s="1"/>
  <c r="S90" i="13"/>
  <c r="S95" i="13" s="1"/>
  <c r="S94" i="13"/>
  <c r="W63" i="13"/>
  <c r="W80" i="13"/>
  <c r="W57" i="13"/>
  <c r="X47" i="13"/>
  <c r="W91" i="13"/>
  <c r="X79" i="13"/>
  <c r="U81" i="13"/>
  <c r="U76" i="13"/>
  <c r="T78" i="13"/>
  <c r="T77" i="13"/>
  <c r="T84" i="13" s="1"/>
  <c r="T89" i="13" s="1"/>
  <c r="S78" i="13"/>
  <c r="V69" i="13"/>
  <c r="V70" i="13"/>
  <c r="W49" i="13"/>
  <c r="U85" i="13"/>
  <c r="T92" i="13" l="1"/>
  <c r="T93" i="13" s="1"/>
  <c r="T96" i="13" s="1"/>
  <c r="T94" i="13"/>
  <c r="T90" i="13"/>
  <c r="T95" i="13" s="1"/>
  <c r="V85" i="13"/>
  <c r="W70" i="13"/>
  <c r="W85" i="13" s="1"/>
  <c r="W69" i="13"/>
  <c r="X49" i="13"/>
  <c r="V65" i="13"/>
  <c r="V72" i="13" s="1"/>
  <c r="V74" i="13" s="1"/>
  <c r="U77" i="13"/>
  <c r="U84" i="13" s="1"/>
  <c r="U89" i="13" s="1"/>
  <c r="X91" i="13"/>
  <c r="Y79" i="13"/>
  <c r="X80" i="13"/>
  <c r="X57" i="13"/>
  <c r="Y47" i="13"/>
  <c r="X63" i="13"/>
  <c r="AA82" i="13"/>
  <c r="AB73" i="13"/>
  <c r="AA71" i="13"/>
  <c r="U92" i="13" l="1"/>
  <c r="U93" i="13" s="1"/>
  <c r="U96" i="13" s="1"/>
  <c r="U90" i="13"/>
  <c r="U95" i="13" s="1"/>
  <c r="U94" i="13"/>
  <c r="Y80" i="13"/>
  <c r="Y63" i="13"/>
  <c r="Z47" i="13"/>
  <c r="Y57" i="13"/>
  <c r="X70" i="13"/>
  <c r="Y49" i="13"/>
  <c r="X69" i="13"/>
  <c r="X65" i="13" s="1"/>
  <c r="X72" i="13" s="1"/>
  <c r="X74" i="13" s="1"/>
  <c r="AB82" i="13"/>
  <c r="AC73" i="13"/>
  <c r="AB71" i="13"/>
  <c r="Y91" i="13"/>
  <c r="Z79" i="13"/>
  <c r="U78" i="13"/>
  <c r="V81" i="13"/>
  <c r="V76" i="13"/>
  <c r="W65" i="13"/>
  <c r="W72" i="13" s="1"/>
  <c r="W74" i="13" s="1"/>
  <c r="W81" i="13" l="1"/>
  <c r="W76" i="13"/>
  <c r="AA79" i="13"/>
  <c r="Z91" i="13"/>
  <c r="Y70" i="13"/>
  <c r="Y69" i="13"/>
  <c r="Y65" i="13" s="1"/>
  <c r="Y72" i="13" s="1"/>
  <c r="Y74" i="13" s="1"/>
  <c r="Z49" i="13"/>
  <c r="V77" i="13"/>
  <c r="V84" i="13" s="1"/>
  <c r="V89" i="13" s="1"/>
  <c r="AC82" i="13"/>
  <c r="AC71" i="13"/>
  <c r="AD73" i="13"/>
  <c r="X81" i="13"/>
  <c r="X76" i="13"/>
  <c r="X85" i="13"/>
  <c r="Z80" i="13"/>
  <c r="Z57" i="13"/>
  <c r="AA47" i="13"/>
  <c r="Z63" i="13"/>
  <c r="V92" i="13" l="1"/>
  <c r="V93" i="13" s="1"/>
  <c r="V96" i="13" s="1"/>
  <c r="V94" i="13"/>
  <c r="V90" i="13"/>
  <c r="V95" i="13" s="1"/>
  <c r="Y85" i="13"/>
  <c r="AA91" i="13"/>
  <c r="AB79" i="13"/>
  <c r="W77" i="13"/>
  <c r="W84" i="13" s="1"/>
  <c r="W78" i="13"/>
  <c r="Z69" i="13"/>
  <c r="Z65" i="13" s="1"/>
  <c r="Z72" i="13" s="1"/>
  <c r="Z74" i="13" s="1"/>
  <c r="Z70" i="13"/>
  <c r="AA49" i="13"/>
  <c r="AA63" i="13"/>
  <c r="AA80" i="13"/>
  <c r="AA57" i="13"/>
  <c r="AB47" i="13"/>
  <c r="X77" i="13"/>
  <c r="X84" i="13" s="1"/>
  <c r="X89" i="13" s="1"/>
  <c r="AD82" i="13"/>
  <c r="AD71" i="13"/>
  <c r="AE73" i="13"/>
  <c r="V78" i="13"/>
  <c r="Y81" i="13"/>
  <c r="Y76" i="13"/>
  <c r="W89" i="13"/>
  <c r="X92" i="13" l="1"/>
  <c r="X94" i="13"/>
  <c r="X90" i="13"/>
  <c r="Y77" i="13"/>
  <c r="Y84" i="13" s="1"/>
  <c r="AB80" i="13"/>
  <c r="AB57" i="13"/>
  <c r="AC47" i="13"/>
  <c r="AB63" i="13"/>
  <c r="AA70" i="13"/>
  <c r="AA85" i="13" s="1"/>
  <c r="AA69" i="13"/>
  <c r="AB49" i="13"/>
  <c r="Z76" i="13"/>
  <c r="Z81" i="13"/>
  <c r="AB91" i="13"/>
  <c r="AC79" i="13"/>
  <c r="W92" i="13"/>
  <c r="W93" i="13" s="1"/>
  <c r="W96" i="13" s="1"/>
  <c r="W94" i="13"/>
  <c r="W90" i="13"/>
  <c r="W95" i="13" s="1"/>
  <c r="Y89" i="13"/>
  <c r="AE82" i="13"/>
  <c r="AE71" i="13"/>
  <c r="AF73" i="13"/>
  <c r="X78" i="13"/>
  <c r="Z85" i="13"/>
  <c r="Y92" i="13" l="1"/>
  <c r="Y93" i="13" s="1"/>
  <c r="Y90" i="13"/>
  <c r="Y95" i="13" s="1"/>
  <c r="Y94" i="13"/>
  <c r="AC91" i="13"/>
  <c r="AD79" i="13"/>
  <c r="AB70" i="13"/>
  <c r="AC49" i="13"/>
  <c r="AB69" i="13"/>
  <c r="AB65" i="13" s="1"/>
  <c r="AB72" i="13" s="1"/>
  <c r="AB74" i="13" s="1"/>
  <c r="AC80" i="13"/>
  <c r="AC63" i="13"/>
  <c r="AD47" i="13"/>
  <c r="AC57" i="13"/>
  <c r="AF82" i="13"/>
  <c r="AF71" i="13"/>
  <c r="AG73" i="13"/>
  <c r="Z78" i="13"/>
  <c r="Z77" i="13"/>
  <c r="Z84" i="13" s="1"/>
  <c r="Z89" i="13" s="1"/>
  <c r="AA65" i="13"/>
  <c r="AA72" i="13" s="1"/>
  <c r="AA74" i="13" s="1"/>
  <c r="Y78" i="13"/>
  <c r="X95" i="13"/>
  <c r="X93" i="13"/>
  <c r="X96" i="13" s="1"/>
  <c r="Z92" i="13" l="1"/>
  <c r="Z93" i="13" s="1"/>
  <c r="Z96" i="13" s="1"/>
  <c r="Z94" i="13"/>
  <c r="Z90" i="13"/>
  <c r="Z95" i="13" s="1"/>
  <c r="AA81" i="13"/>
  <c r="AA76" i="13"/>
  <c r="AB76" i="13"/>
  <c r="AB81" i="13"/>
  <c r="AB85" i="13"/>
  <c r="AE79" i="13"/>
  <c r="AD91" i="13"/>
  <c r="AG82" i="13"/>
  <c r="AH73" i="13"/>
  <c r="AG71" i="13"/>
  <c r="AD80" i="13"/>
  <c r="AD57" i="13"/>
  <c r="AE47" i="13"/>
  <c r="AD63" i="13"/>
  <c r="AC70" i="13"/>
  <c r="AC85" i="13" s="1"/>
  <c r="AC69" i="13"/>
  <c r="AD49" i="13"/>
  <c r="Y96" i="13"/>
  <c r="AD69" i="13" l="1"/>
  <c r="AD65" i="13" s="1"/>
  <c r="AD72" i="13" s="1"/>
  <c r="AD74" i="13" s="1"/>
  <c r="AD70" i="13"/>
  <c r="AD85" i="13" s="1"/>
  <c r="AE49" i="13"/>
  <c r="AE63" i="13"/>
  <c r="AE80" i="13"/>
  <c r="AE57" i="13"/>
  <c r="AF47" i="13"/>
  <c r="AH82" i="13"/>
  <c r="AH71" i="13"/>
  <c r="AI73" i="13"/>
  <c r="AB77" i="13"/>
  <c r="AC65" i="13"/>
  <c r="AC72" i="13" s="1"/>
  <c r="AC74" i="13" s="1"/>
  <c r="AE91" i="13"/>
  <c r="AF79" i="13"/>
  <c r="AA77" i="13"/>
  <c r="AA84" i="13" s="1"/>
  <c r="AA89" i="13" s="1"/>
  <c r="AA92" i="13" l="1"/>
  <c r="AA93" i="13" s="1"/>
  <c r="AA96" i="13" s="1"/>
  <c r="AA90" i="13"/>
  <c r="AA95" i="13" s="1"/>
  <c r="AA94" i="13"/>
  <c r="AC81" i="13"/>
  <c r="AC76" i="13"/>
  <c r="AB84" i="13"/>
  <c r="AB89" i="13" s="1"/>
  <c r="AI82" i="13"/>
  <c r="AI71" i="13"/>
  <c r="AJ73" i="13"/>
  <c r="AF91" i="13"/>
  <c r="AG79" i="13"/>
  <c r="AA78" i="13"/>
  <c r="AB78" i="13"/>
  <c r="AF80" i="13"/>
  <c r="AF57" i="13"/>
  <c r="AG47" i="13"/>
  <c r="AF63" i="13"/>
  <c r="AE70" i="13"/>
  <c r="AE69" i="13"/>
  <c r="AE65" i="13" s="1"/>
  <c r="AE72" i="13" s="1"/>
  <c r="AE74" i="13" s="1"/>
  <c r="AF49" i="13"/>
  <c r="AD76" i="13"/>
  <c r="AD81" i="13"/>
  <c r="AD78" i="13" l="1"/>
  <c r="AD77" i="13"/>
  <c r="AE81" i="13"/>
  <c r="AE76" i="13"/>
  <c r="AG91" i="13"/>
  <c r="AH79" i="13"/>
  <c r="AJ82" i="13"/>
  <c r="AK73" i="13"/>
  <c r="AJ71" i="13"/>
  <c r="AC77" i="13"/>
  <c r="AC84" i="13" s="1"/>
  <c r="AC78" i="13"/>
  <c r="AF70" i="13"/>
  <c r="AG49" i="13"/>
  <c r="AF69" i="13"/>
  <c r="AF65" i="13" s="1"/>
  <c r="AF72" i="13" s="1"/>
  <c r="AF74" i="13" s="1"/>
  <c r="AE85" i="13"/>
  <c r="AG80" i="13"/>
  <c r="AG63" i="13"/>
  <c r="AH47" i="13"/>
  <c r="AG57" i="13"/>
  <c r="AB92" i="13"/>
  <c r="AB93" i="13" s="1"/>
  <c r="AB96" i="13" s="1"/>
  <c r="AB94" i="13"/>
  <c r="AB90" i="13"/>
  <c r="AB95" i="13" s="1"/>
  <c r="AC89" i="13"/>
  <c r="AG70" i="13" l="1"/>
  <c r="AG69" i="13"/>
  <c r="AH49" i="13"/>
  <c r="AK82" i="13"/>
  <c r="AK71" i="13"/>
  <c r="AL73" i="13"/>
  <c r="AI79" i="13"/>
  <c r="AH91" i="13"/>
  <c r="AE77" i="13"/>
  <c r="AE78" i="13" s="1"/>
  <c r="AD84" i="13"/>
  <c r="AD89" i="13" s="1"/>
  <c r="AC92" i="13"/>
  <c r="AC93" i="13" s="1"/>
  <c r="AC96" i="13" s="1"/>
  <c r="AC90" i="13"/>
  <c r="AC95" i="13" s="1"/>
  <c r="AC94" i="13"/>
  <c r="AH80" i="13"/>
  <c r="AH57" i="13"/>
  <c r="AI47" i="13"/>
  <c r="AH63" i="13"/>
  <c r="AF76" i="13"/>
  <c r="AF81" i="13"/>
  <c r="AF85" i="13"/>
  <c r="AL82" i="13" l="1"/>
  <c r="AM73" i="13"/>
  <c r="AL71" i="13"/>
  <c r="AG65" i="13"/>
  <c r="AG72" i="13" s="1"/>
  <c r="AG74" i="13" s="1"/>
  <c r="AF77" i="13"/>
  <c r="AF78" i="13" s="1"/>
  <c r="AI63" i="13"/>
  <c r="AI80" i="13"/>
  <c r="AI57" i="13"/>
  <c r="AJ47" i="13"/>
  <c r="AD92" i="13"/>
  <c r="AD93" i="13" s="1"/>
  <c r="AD96" i="13" s="1"/>
  <c r="AD94" i="13"/>
  <c r="AD90" i="13"/>
  <c r="AD95" i="13" s="1"/>
  <c r="AE84" i="13"/>
  <c r="AE89" i="13" s="1"/>
  <c r="AI91" i="13"/>
  <c r="AJ79" i="13"/>
  <c r="AH69" i="13"/>
  <c r="AH70" i="13"/>
  <c r="AI49" i="13"/>
  <c r="AG85" i="13"/>
  <c r="AH85" i="13" l="1"/>
  <c r="AJ91" i="13"/>
  <c r="AK79" i="13"/>
  <c r="AE92" i="13"/>
  <c r="AE93" i="13" s="1"/>
  <c r="AE96" i="13" s="1"/>
  <c r="AE94" i="13"/>
  <c r="AE90" i="13"/>
  <c r="AE95" i="13" s="1"/>
  <c r="AI70" i="13"/>
  <c r="AI85" i="13" s="1"/>
  <c r="AI69" i="13"/>
  <c r="AJ49" i="13"/>
  <c r="AH65" i="13"/>
  <c r="AH72" i="13" s="1"/>
  <c r="AH74" i="13" s="1"/>
  <c r="AG81" i="13"/>
  <c r="AG76" i="13"/>
  <c r="AM82" i="13"/>
  <c r="AN73" i="13"/>
  <c r="AM71" i="13"/>
  <c r="AJ80" i="13"/>
  <c r="AJ57" i="13"/>
  <c r="AK47" i="13"/>
  <c r="AJ63" i="13"/>
  <c r="AF84" i="13"/>
  <c r="AF89" i="13" s="1"/>
  <c r="AK91" i="13" l="1"/>
  <c r="AL79" i="13"/>
  <c r="AF92" i="13"/>
  <c r="AF93" i="13" s="1"/>
  <c r="AF96" i="13" s="1"/>
  <c r="AF90" i="13"/>
  <c r="AF95" i="13" s="1"/>
  <c r="AF94" i="13"/>
  <c r="AK80" i="13"/>
  <c r="AK63" i="13"/>
  <c r="AL47" i="13"/>
  <c r="AK57" i="13"/>
  <c r="AN82" i="13"/>
  <c r="AO73" i="13"/>
  <c r="AN71" i="13"/>
  <c r="AG77" i="13"/>
  <c r="AG84" i="13" s="1"/>
  <c r="AG89" i="13" s="1"/>
  <c r="AH76" i="13"/>
  <c r="AH81" i="13"/>
  <c r="AI65" i="13"/>
  <c r="AI72" i="13" s="1"/>
  <c r="AI74" i="13" s="1"/>
  <c r="AJ70" i="13"/>
  <c r="AK49" i="13"/>
  <c r="AJ69" i="13"/>
  <c r="AJ65" i="13" s="1"/>
  <c r="AJ72" i="13" s="1"/>
  <c r="AJ74" i="13" s="1"/>
  <c r="AG92" i="13" l="1"/>
  <c r="AG93" i="13" s="1"/>
  <c r="AG96" i="13" s="1"/>
  <c r="AG90" i="13"/>
  <c r="AG95" i="13" s="1"/>
  <c r="AG94" i="13"/>
  <c r="AK70" i="13"/>
  <c r="AK69" i="13"/>
  <c r="AK65" i="13" s="1"/>
  <c r="AK72" i="13" s="1"/>
  <c r="AK74" i="13" s="1"/>
  <c r="AL49" i="13"/>
  <c r="AG78" i="13"/>
  <c r="AL80" i="13"/>
  <c r="AL57" i="13"/>
  <c r="AM47" i="13"/>
  <c r="AL63" i="13"/>
  <c r="AM79" i="13"/>
  <c r="AL91" i="13"/>
  <c r="AJ76" i="13"/>
  <c r="AJ81" i="13"/>
  <c r="AJ85" i="13"/>
  <c r="AI81" i="13"/>
  <c r="AI76" i="13"/>
  <c r="AH77" i="13"/>
  <c r="AH84" i="13" s="1"/>
  <c r="AH89" i="13" s="1"/>
  <c r="AO82" i="13"/>
  <c r="AP73" i="13"/>
  <c r="AO71" i="13"/>
  <c r="AH92" i="13" l="1"/>
  <c r="AH93" i="13" s="1"/>
  <c r="AH96" i="13" s="1"/>
  <c r="AH94" i="13"/>
  <c r="AH90" i="13"/>
  <c r="AH95" i="13" s="1"/>
  <c r="AP82" i="13"/>
  <c r="AP71" i="13"/>
  <c r="AQ73" i="13"/>
  <c r="AI77" i="13"/>
  <c r="AI84" i="13" s="1"/>
  <c r="AI78" i="13"/>
  <c r="AJ77" i="13"/>
  <c r="AJ84" i="13" s="1"/>
  <c r="AJ89" i="13" s="1"/>
  <c r="AM91" i="13"/>
  <c r="AN79" i="13"/>
  <c r="AM63" i="13"/>
  <c r="AM80" i="13"/>
  <c r="AM57" i="13"/>
  <c r="AN47" i="13"/>
  <c r="AK81" i="13"/>
  <c r="AK76" i="13"/>
  <c r="AH78" i="13"/>
  <c r="AI89" i="13"/>
  <c r="AL69" i="13"/>
  <c r="AL65" i="13" s="1"/>
  <c r="AL72" i="13" s="1"/>
  <c r="AL74" i="13" s="1"/>
  <c r="AL70" i="13"/>
  <c r="AM49" i="13"/>
  <c r="AK85" i="13"/>
  <c r="AJ92" i="13" l="1"/>
  <c r="AJ94" i="13"/>
  <c r="AJ90" i="13"/>
  <c r="AM70" i="13"/>
  <c r="AM69" i="13"/>
  <c r="AN49" i="13"/>
  <c r="AL76" i="13"/>
  <c r="AL81" i="13"/>
  <c r="AI92" i="13"/>
  <c r="AI93" i="13" s="1"/>
  <c r="AI96" i="13" s="1"/>
  <c r="AI90" i="13"/>
  <c r="AI95" i="13" s="1"/>
  <c r="AI94" i="13"/>
  <c r="AK77" i="13"/>
  <c r="AK84" i="13" s="1"/>
  <c r="AN80" i="13"/>
  <c r="AN57" i="13"/>
  <c r="AO47" i="13"/>
  <c r="AN63" i="13"/>
  <c r="AN91" i="13"/>
  <c r="AO79" i="13"/>
  <c r="AQ82" i="13"/>
  <c r="AR73" i="13"/>
  <c r="AQ71" i="13"/>
  <c r="AL85" i="13"/>
  <c r="AK89" i="13"/>
  <c r="AJ78" i="13"/>
  <c r="AO80" i="13" l="1"/>
  <c r="AO63" i="13"/>
  <c r="AP47" i="13"/>
  <c r="AO57" i="13"/>
  <c r="AN70" i="13"/>
  <c r="AO49" i="13"/>
  <c r="AN69" i="13"/>
  <c r="AN65" i="13" s="1"/>
  <c r="AN72" i="13" s="1"/>
  <c r="AN74" i="13" s="1"/>
  <c r="AM85" i="13"/>
  <c r="AK92" i="13"/>
  <c r="AK93" i="13" s="1"/>
  <c r="AK94" i="13"/>
  <c r="AK90" i="13"/>
  <c r="AK95" i="13" s="1"/>
  <c r="AR82" i="13"/>
  <c r="AS73" i="13"/>
  <c r="AR71" i="13"/>
  <c r="AO91" i="13"/>
  <c r="AP79" i="13"/>
  <c r="AK78" i="13"/>
  <c r="AL78" i="13"/>
  <c r="AL77" i="13"/>
  <c r="AL84" i="13" s="1"/>
  <c r="AL89" i="13" s="1"/>
  <c r="AM65" i="13"/>
  <c r="AM72" i="13" s="1"/>
  <c r="AM74" i="13" s="1"/>
  <c r="AJ95" i="13"/>
  <c r="AJ93" i="13"/>
  <c r="AJ96" i="13" s="1"/>
  <c r="AL92" i="13" l="1"/>
  <c r="AL93" i="13" s="1"/>
  <c r="AL96" i="13" s="1"/>
  <c r="AL90" i="13"/>
  <c r="AL95" i="13" s="1"/>
  <c r="AL94" i="13"/>
  <c r="AM81" i="13"/>
  <c r="AM76" i="13"/>
  <c r="AQ79" i="13"/>
  <c r="AP91" i="13"/>
  <c r="AS82" i="13"/>
  <c r="AS71" i="13"/>
  <c r="AT73" i="13"/>
  <c r="AK96" i="13"/>
  <c r="AN76" i="13"/>
  <c r="AN81" i="13"/>
  <c r="AN85" i="13"/>
  <c r="AO70" i="13"/>
  <c r="AO85" i="13" s="1"/>
  <c r="AO69" i="13"/>
  <c r="AP49" i="13"/>
  <c r="AP80" i="13"/>
  <c r="AP57" i="13"/>
  <c r="AQ47" i="13"/>
  <c r="AP63" i="13"/>
  <c r="AP69" i="13" l="1"/>
  <c r="AP65" i="13" s="1"/>
  <c r="AP72" i="13" s="1"/>
  <c r="AP74" i="13" s="1"/>
  <c r="AP70" i="13"/>
  <c r="AP85" i="13" s="1"/>
  <c r="AQ49" i="13"/>
  <c r="AN89" i="13"/>
  <c r="AM77" i="13"/>
  <c r="AM84" i="13" s="1"/>
  <c r="AM78" i="13"/>
  <c r="AQ63" i="13"/>
  <c r="AQ80" i="13"/>
  <c r="AQ57" i="13"/>
  <c r="AR47" i="13"/>
  <c r="AO65" i="13"/>
  <c r="AO72" i="13" s="1"/>
  <c r="AO74" i="13" s="1"/>
  <c r="AN78" i="13"/>
  <c r="AN77" i="13"/>
  <c r="AN84" i="13" s="1"/>
  <c r="AT82" i="13"/>
  <c r="AU73" i="13"/>
  <c r="AT71" i="13"/>
  <c r="AQ91" i="13"/>
  <c r="AR79" i="13"/>
  <c r="AM89" i="13"/>
  <c r="AR80" i="13" l="1"/>
  <c r="AR57" i="13"/>
  <c r="AS47" i="13"/>
  <c r="AR63" i="13"/>
  <c r="AN92" i="13"/>
  <c r="AN94" i="13"/>
  <c r="AN90" i="13"/>
  <c r="AR91" i="13"/>
  <c r="AS79" i="13"/>
  <c r="AM92" i="13"/>
  <c r="AM93" i="13" s="1"/>
  <c r="AM96" i="13" s="1"/>
  <c r="AM94" i="13"/>
  <c r="AM90" i="13"/>
  <c r="AM95" i="13" s="1"/>
  <c r="AU82" i="13"/>
  <c r="AU71" i="13"/>
  <c r="AV73" i="13"/>
  <c r="AO81" i="13"/>
  <c r="AO76" i="13"/>
  <c r="AQ70" i="13"/>
  <c r="AQ85" i="13" s="1"/>
  <c r="AQ69" i="13"/>
  <c r="AR49" i="13"/>
  <c r="AP76" i="13"/>
  <c r="AP81" i="13"/>
  <c r="AR70" i="13" l="1"/>
  <c r="AS49" i="13"/>
  <c r="AR69" i="13"/>
  <c r="AR65" i="13" s="1"/>
  <c r="AR72" i="13" s="1"/>
  <c r="AR74" i="13" s="1"/>
  <c r="AP77" i="13"/>
  <c r="AP78" i="13" s="1"/>
  <c r="AQ65" i="13"/>
  <c r="AQ72" i="13" s="1"/>
  <c r="AQ74" i="13" s="1"/>
  <c r="AO77" i="13"/>
  <c r="AO84" i="13" s="1"/>
  <c r="AO89" i="13" s="1"/>
  <c r="AV82" i="13"/>
  <c r="AW73" i="13"/>
  <c r="AV71" i="13"/>
  <c r="AS91" i="13"/>
  <c r="AT79" i="13"/>
  <c r="AN95" i="13"/>
  <c r="AN93" i="13"/>
  <c r="AN96" i="13" s="1"/>
  <c r="AS80" i="13"/>
  <c r="AS63" i="13"/>
  <c r="AT47" i="13"/>
  <c r="AS57" i="13"/>
  <c r="AO92" i="13" l="1"/>
  <c r="AO93" i="13" s="1"/>
  <c r="AO96" i="13" s="1"/>
  <c r="AO90" i="13"/>
  <c r="AO95" i="13" s="1"/>
  <c r="AO94" i="13"/>
  <c r="AT80" i="13"/>
  <c r="AT57" i="13"/>
  <c r="AU47" i="13"/>
  <c r="AT63" i="13"/>
  <c r="AW82" i="13"/>
  <c r="AX73" i="13"/>
  <c r="AW71" i="13"/>
  <c r="AO78" i="13"/>
  <c r="AQ81" i="13"/>
  <c r="AQ76" i="13"/>
  <c r="AS70" i="13"/>
  <c r="AS69" i="13"/>
  <c r="AS65" i="13" s="1"/>
  <c r="AS72" i="13" s="1"/>
  <c r="AS74" i="13" s="1"/>
  <c r="AT49" i="13"/>
  <c r="AU79" i="13"/>
  <c r="AT91" i="13"/>
  <c r="AP84" i="13"/>
  <c r="AP89" i="13" s="1"/>
  <c r="AR76" i="13"/>
  <c r="AR81" i="13"/>
  <c r="AR85" i="13"/>
  <c r="AP92" i="13" l="1"/>
  <c r="AP93" i="13" s="1"/>
  <c r="AP96" i="13" s="1"/>
  <c r="AP90" i="13"/>
  <c r="AP95" i="13" s="1"/>
  <c r="AP94" i="13"/>
  <c r="AU91" i="13"/>
  <c r="AV79" i="13"/>
  <c r="AS81" i="13"/>
  <c r="AS76" i="13"/>
  <c r="AQ77" i="13"/>
  <c r="AQ84" i="13" s="1"/>
  <c r="AQ78" i="13"/>
  <c r="AX82" i="13"/>
  <c r="AX71" i="13"/>
  <c r="AY73" i="13"/>
  <c r="AR78" i="13"/>
  <c r="AR77" i="13"/>
  <c r="AR84" i="13" s="1"/>
  <c r="AR89" i="13" s="1"/>
  <c r="AT69" i="13"/>
  <c r="AT65" i="13" s="1"/>
  <c r="AT72" i="13" s="1"/>
  <c r="AT74" i="13" s="1"/>
  <c r="AT70" i="13"/>
  <c r="AU49" i="13"/>
  <c r="AS85" i="13"/>
  <c r="AQ89" i="13"/>
  <c r="AU63" i="13"/>
  <c r="AU80" i="13"/>
  <c r="AU57" i="13"/>
  <c r="AV47" i="13"/>
  <c r="AR92" i="13" l="1"/>
  <c r="AR90" i="13"/>
  <c r="AR94" i="13"/>
  <c r="AV80" i="13"/>
  <c r="AV57" i="13"/>
  <c r="AW47" i="13"/>
  <c r="AV63" i="13"/>
  <c r="AQ92" i="13"/>
  <c r="AQ93" i="13" s="1"/>
  <c r="AQ96" i="13" s="1"/>
  <c r="AQ94" i="13"/>
  <c r="AQ90" i="13"/>
  <c r="AQ95" i="13" s="1"/>
  <c r="AU70" i="13"/>
  <c r="AU85" i="13" s="1"/>
  <c r="AU69" i="13"/>
  <c r="AV49" i="13"/>
  <c r="AT76" i="13"/>
  <c r="AT81" i="13"/>
  <c r="AS77" i="13"/>
  <c r="AS84" i="13" s="1"/>
  <c r="AS78" i="13"/>
  <c r="AV91" i="13"/>
  <c r="AW79" i="13"/>
  <c r="AT85" i="13"/>
  <c r="AY82" i="13"/>
  <c r="AY71" i="13"/>
  <c r="AZ73" i="13"/>
  <c r="AS89" i="13"/>
  <c r="AZ82" i="13" l="1"/>
  <c r="AZ71" i="13"/>
  <c r="AW91" i="13"/>
  <c r="AX79" i="13"/>
  <c r="AV70" i="13"/>
  <c r="AW49" i="13"/>
  <c r="AV69" i="13"/>
  <c r="AV65" i="13" s="1"/>
  <c r="AV72" i="13" s="1"/>
  <c r="AV74" i="13" s="1"/>
  <c r="AS92" i="13"/>
  <c r="AS93" i="13" s="1"/>
  <c r="AS94" i="13"/>
  <c r="AS90" i="13"/>
  <c r="AS95" i="13" s="1"/>
  <c r="AT78" i="13"/>
  <c r="AT77" i="13"/>
  <c r="AT84" i="13" s="1"/>
  <c r="AT89" i="13" s="1"/>
  <c r="AU65" i="13"/>
  <c r="AU72" i="13" s="1"/>
  <c r="AU74" i="13" s="1"/>
  <c r="AW80" i="13"/>
  <c r="AW63" i="13"/>
  <c r="AX47" i="13"/>
  <c r="AW57" i="13"/>
  <c r="AR95" i="13"/>
  <c r="AR93" i="13"/>
  <c r="AR96" i="13" s="1"/>
  <c r="AT92" i="13" l="1"/>
  <c r="AT93" i="13" s="1"/>
  <c r="AT96" i="13" s="1"/>
  <c r="AT90" i="13"/>
  <c r="AT95" i="13" s="1"/>
  <c r="AT94" i="13"/>
  <c r="AV76" i="13"/>
  <c r="AV81" i="13"/>
  <c r="AV85" i="13"/>
  <c r="AY79" i="13"/>
  <c r="AX91" i="13"/>
  <c r="AU81" i="13"/>
  <c r="AU76" i="13"/>
  <c r="AX80" i="13"/>
  <c r="AX57" i="13"/>
  <c r="AY47" i="13"/>
  <c r="AX63" i="13"/>
  <c r="AS96" i="13"/>
  <c r="AW70" i="13"/>
  <c r="AW69" i="13"/>
  <c r="AW65" i="13" s="1"/>
  <c r="AW72" i="13" s="1"/>
  <c r="AW74" i="13" s="1"/>
  <c r="AX49" i="13"/>
  <c r="AW81" i="13" l="1"/>
  <c r="AW76" i="13"/>
  <c r="AY63" i="13"/>
  <c r="AY80" i="13"/>
  <c r="AY57" i="13"/>
  <c r="AZ47" i="13"/>
  <c r="AY91" i="13"/>
  <c r="AZ79" i="13"/>
  <c r="AZ91" i="13" s="1"/>
  <c r="AX69" i="13"/>
  <c r="AX70" i="13"/>
  <c r="AY49" i="13"/>
  <c r="AW85" i="13"/>
  <c r="AU77" i="13"/>
  <c r="AU84" i="13" s="1"/>
  <c r="AU89" i="13" s="1"/>
  <c r="AU78" i="13"/>
  <c r="AV77" i="13"/>
  <c r="AV84" i="13" s="1"/>
  <c r="AV89" i="13" s="1"/>
  <c r="AU92" i="13" l="1"/>
  <c r="AU93" i="13" s="1"/>
  <c r="AU96" i="13" s="1"/>
  <c r="AU90" i="13"/>
  <c r="AU95" i="13" s="1"/>
  <c r="AU94" i="13"/>
  <c r="AV92" i="13"/>
  <c r="AV93" i="13" s="1"/>
  <c r="AV96" i="13" s="1"/>
  <c r="AV94" i="13"/>
  <c r="AV90" i="13"/>
  <c r="AV95" i="13" s="1"/>
  <c r="AX85" i="13"/>
  <c r="AZ80" i="13"/>
  <c r="AZ57" i="13"/>
  <c r="AZ63" i="13"/>
  <c r="AW77" i="13"/>
  <c r="AW84" i="13" s="1"/>
  <c r="AW89" i="13" s="1"/>
  <c r="AV78" i="13"/>
  <c r="AY70" i="13"/>
  <c r="AY69" i="13"/>
  <c r="AY65" i="13" s="1"/>
  <c r="AY72" i="13" s="1"/>
  <c r="AY74" i="13" s="1"/>
  <c r="AZ49" i="13"/>
  <c r="AX65" i="13"/>
  <c r="AX72" i="13" s="1"/>
  <c r="AX74" i="13" s="1"/>
  <c r="AW92" i="13" l="1"/>
  <c r="AW93" i="13" s="1"/>
  <c r="AW96" i="13" s="1"/>
  <c r="AW94" i="13"/>
  <c r="AW90" i="13"/>
  <c r="AW95" i="13" s="1"/>
  <c r="AZ70" i="13"/>
  <c r="AZ69" i="13"/>
  <c r="AY85" i="13"/>
  <c r="AW78" i="13"/>
  <c r="AX76" i="13"/>
  <c r="AX81" i="13"/>
  <c r="AY81" i="13"/>
  <c r="AY76" i="13"/>
  <c r="AX77" i="13" l="1"/>
  <c r="AX84" i="13" s="1"/>
  <c r="AZ85" i="13"/>
  <c r="AY77" i="13"/>
  <c r="AY84" i="13" s="1"/>
  <c r="AY89" i="13" s="1"/>
  <c r="AY78" i="13"/>
  <c r="AX89" i="13"/>
  <c r="AZ65" i="13"/>
  <c r="AZ72" i="13" s="1"/>
  <c r="AZ74" i="13" s="1"/>
  <c r="AY92" i="13" l="1"/>
  <c r="AY94" i="13"/>
  <c r="AY90" i="13"/>
  <c r="AX78" i="13"/>
  <c r="AZ76" i="13"/>
  <c r="AZ81" i="13"/>
  <c r="AX92" i="13"/>
  <c r="AX93" i="13" s="1"/>
  <c r="AX96" i="13" s="1"/>
  <c r="AX94" i="13"/>
  <c r="AX90" i="13"/>
  <c r="AX95" i="13" s="1"/>
  <c r="AZ77" i="13" l="1"/>
  <c r="AZ84" i="13" s="1"/>
  <c r="AZ89" i="13" s="1"/>
  <c r="AY95" i="13"/>
  <c r="AY93" i="13"/>
  <c r="AY96" i="13" s="1"/>
  <c r="AZ92" i="13" l="1"/>
  <c r="AZ93" i="13" s="1"/>
  <c r="AZ96" i="13" s="1"/>
  <c r="F29" i="13" s="1"/>
  <c r="AZ94" i="13"/>
  <c r="AZ90" i="13"/>
  <c r="AZ95" i="13" s="1"/>
  <c r="F28" i="13" s="1"/>
  <c r="AZ78" i="13"/>
</calcChain>
</file>

<file path=xl/sharedStrings.xml><?xml version="1.0" encoding="utf-8"?>
<sst xmlns="http://schemas.openxmlformats.org/spreadsheetml/2006/main" count="1085" uniqueCount="632">
  <si>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</si>
  <si>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</si>
  <si>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</si>
  <si>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</si>
  <si>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</si>
  <si>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</si>
  <si>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</si>
  <si>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</si>
  <si>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</si>
  <si>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</si>
  <si>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</si>
  <si>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</si>
  <si>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</si>
  <si>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</si>
  <si>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</si>
  <si>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</si>
  <si>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0.2 Реконструкция, модернизация, техническое перевооружение</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</si>
  <si>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</si>
  <si>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</si>
  <si>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</si>
  <si>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</si>
  <si>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</si>
  <si>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</si>
  <si>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</si>
  <si>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</si>
  <si>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</si>
  <si>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</si>
  <si>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</si>
  <si>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</si>
  <si>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</si>
  <si>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</si>
  <si>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</si>
  <si>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</si>
  <si>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</si>
  <si>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</si>
  <si>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</si>
  <si>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</si>
  <si>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</si>
  <si>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</si>
  <si>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</si>
  <si>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</si>
  <si>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</si>
  <si>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</si>
  <si>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</si>
  <si>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</si>
  <si>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</si>
  <si>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</si>
  <si>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</si>
  <si>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</si>
  <si>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</si>
  <si>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</si>
  <si>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</si>
  <si>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</si>
  <si>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</si>
  <si>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</si>
  <si>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</si>
  <si>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</si>
  <si>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</si>
  <si>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</si>
  <si>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</si>
  <si>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</si>
  <si>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</si>
  <si>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</si>
  <si>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</si>
  <si>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</si>
  <si>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</si>
  <si>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</si>
  <si>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</si>
  <si>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</si>
  <si>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</si>
  <si>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</si>
  <si>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</si>
  <si>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</si>
  <si>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</si>
  <si>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</si>
  <si>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</si>
  <si>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</si>
  <si>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</si>
  <si>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</si>
  <si>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</si>
  <si>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</si>
  <si>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</si>
  <si>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</si>
  <si>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</si>
  <si>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</si>
  <si>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</si>
  <si>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</si>
  <si>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</si>
  <si>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</si>
  <si>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</si>
  <si>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</si>
  <si>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</si>
  <si>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</si>
  <si>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</si>
  <si>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</si>
  <si>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</si>
  <si>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</si>
  <si>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</si>
  <si>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</si>
  <si>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</si>
  <si>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</si>
  <si>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</si>
  <si>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</si>
  <si>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</si>
  <si>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</si>
  <si>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</si>
  <si>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</si>
  <si>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</si>
  <si>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</si>
  <si>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</si>
  <si>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</si>
  <si>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</si>
  <si>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</si>
  <si>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</si>
  <si>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</si>
  <si>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</si>
  <si>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</si>
  <si>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</si>
  <si>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</si>
  <si>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Выключатель</t>
  </si>
  <si>
    <t>Примечание.</t>
  </si>
  <si>
    <t>При заполнении столбца 4 указывается следующие виды оборудования:</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</si>
  <si>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</si>
  <si>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</si>
  <si>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</si>
  <si>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</si>
  <si>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</si>
  <si>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</si>
  <si>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</si>
  <si>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</si>
  <si>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</si>
  <si>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</si>
  <si>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</si>
  <si>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</si>
  <si>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</si>
  <si>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</si>
  <si>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</si>
  <si>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</si>
  <si>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</si>
  <si>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</si>
  <si>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</si>
  <si>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</si>
  <si>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</si>
  <si>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</si>
  <si>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</si>
  <si>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</si>
  <si>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</si>
  <si>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</si>
  <si>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</si>
  <si>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</si>
  <si>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</si>
  <si>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Этапов реконструкции не предусмотрено</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</si>
  <si>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</si>
  <si>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</si>
  <si>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</si>
  <si>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</si>
  <si>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</si>
  <si>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</si>
  <si>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</si>
  <si>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</si>
  <si>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</si>
  <si>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</si>
  <si>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</si>
  <si>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</si>
  <si>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</si>
  <si>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</si>
  <si>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</si>
  <si>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</si>
  <si>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</si>
  <si>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</si>
  <si>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</si>
  <si>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</si>
  <si>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</si>
  <si>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</si>
  <si>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</si>
  <si>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</si>
  <si>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</si>
  <si>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</si>
  <si>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</si>
  <si>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</si>
  <si>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</si>
  <si>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</si>
  <si>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</si>
  <si>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</si>
  <si>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</si>
  <si>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</si>
  <si>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</si>
  <si>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</si>
  <si>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</si>
  <si>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</si>
  <si>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</si>
  <si>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</si>
  <si>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</si>
  <si>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</si>
  <si>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</si>
  <si>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</si>
  <si>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</si>
  <si>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</si>
  <si>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</si>
  <si>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</si>
  <si>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</si>
  <si>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</si>
  <si>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</si>
  <si>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</si>
  <si>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</si>
  <si>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</si>
  <si>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</si>
  <si>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</si>
  <si>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</si>
  <si>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</si>
  <si>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</si>
  <si>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</si>
  <si>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</si>
  <si>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</si>
  <si>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</si>
  <si>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</si>
  <si>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</si>
  <si>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</si>
  <si>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</si>
  <si>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</si>
  <si>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</si>
  <si>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</si>
  <si>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</si>
  <si>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</si>
  <si>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</si>
  <si>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</si>
  <si>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</si>
  <si>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</si>
  <si>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</si>
  <si>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</si>
  <si>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</si>
  <si>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</si>
  <si>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</si>
  <si>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</si>
  <si>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</si>
  <si>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</si>
  <si>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</si>
  <si>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</si>
  <si>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</si>
  <si>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</si>
  <si>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</si>
  <si>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</si>
  <si>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</si>
  <si>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</si>
  <si>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</si>
  <si>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</si>
  <si>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</si>
  <si>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</si>
  <si>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</si>
  <si>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</si>
  <si>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</si>
  <si>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</si>
  <si>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</si>
  <si>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</si>
  <si>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</si>
  <si>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</si>
  <si>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</si>
  <si>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</si>
  <si>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</si>
  <si>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</si>
  <si>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</si>
  <si>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</si>
  <si>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</si>
  <si>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</si>
  <si>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</si>
  <si>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</si>
  <si>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</si>
  <si>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</si>
  <si>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</si>
  <si>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</si>
  <si>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</si>
  <si>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</si>
  <si>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</si>
  <si>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</si>
  <si>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</si>
  <si>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</si>
  <si>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</si>
  <si>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</si>
  <si>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</si>
  <si>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</si>
  <si>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</si>
  <si>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</si>
  <si>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</si>
  <si>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</si>
  <si>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</si>
  <si>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</si>
  <si>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</si>
  <si>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</si>
  <si>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</si>
  <si>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</si>
  <si>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</si>
  <si>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</si>
  <si>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</si>
  <si>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</si>
  <si>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</si>
  <si>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</si>
  <si>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</si>
  <si>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</si>
  <si>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</si>
  <si>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</si>
  <si>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</si>
  <si>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</si>
  <si>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</si>
  <si>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</si>
  <si>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</si>
  <si>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</si>
  <si>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</si>
  <si>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</si>
  <si>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</si>
  <si>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</si>
  <si>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</si>
  <si>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</si>
  <si>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</si>
  <si>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</si>
  <si>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</si>
  <si>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</si>
  <si>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</si>
  <si>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</si>
  <si>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</si>
  <si>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</si>
  <si>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</si>
  <si>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</si>
  <si>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</si>
  <si>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</si>
  <si>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</si>
  <si>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</si>
  <si>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</si>
  <si>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</si>
  <si>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</si>
  <si>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</si>
  <si>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</si>
  <si>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</si>
  <si>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</si>
  <si>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</si>
  <si>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</si>
  <si>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</si>
  <si>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</si>
  <si>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</si>
  <si>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</si>
  <si>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</si>
  <si>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</si>
  <si>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</si>
  <si>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</si>
  <si>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</si>
  <si>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</si>
  <si>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</si>
  <si>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</si>
  <si>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</si>
  <si>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</si>
  <si>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</si>
  <si>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</si>
  <si>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</si>
  <si>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</si>
  <si>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</si>
  <si>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</si>
  <si>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</si>
  <si>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</si>
  <si>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</si>
  <si>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</si>
  <si>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</si>
  <si>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</si>
  <si>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</si>
  <si>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</si>
  <si>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</si>
  <si>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</si>
  <si>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</si>
  <si>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</si>
  <si>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</si>
  <si>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</si>
  <si>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</si>
  <si>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</si>
  <si>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</si>
  <si>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</si>
  <si>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</si>
  <si>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</si>
  <si>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</si>
  <si>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</si>
  <si>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</si>
  <si>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</si>
  <si>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</si>
  <si>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</si>
  <si>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</si>
  <si>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</si>
  <si>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</si>
  <si>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</si>
  <si>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</si>
  <si>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</si>
  <si>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</si>
  <si>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</si>
  <si>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</si>
  <si>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</si>
  <si>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</si>
  <si>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</si>
  <si>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</si>
  <si>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</si>
  <si>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</si>
  <si>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</si>
  <si>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</si>
  <si>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</si>
  <si>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</si>
  <si>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</si>
  <si>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</si>
  <si>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</si>
  <si>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</si>
  <si>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</si>
  <si>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</si>
  <si>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</si>
  <si>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</si>
  <si>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</si>
  <si>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</si>
  <si>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</si>
  <si>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</si>
  <si>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</si>
  <si>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</si>
  <si>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</si>
  <si>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</si>
  <si>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</si>
  <si>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</si>
  <si>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</si>
  <si>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</si>
  <si>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</si>
  <si>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</si>
  <si>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</si>
  <si>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</si>
  <si>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</si>
  <si>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</si>
  <si>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</si>
  <si>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</si>
  <si>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</si>
  <si>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</si>
  <si>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</si>
  <si>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</si>
  <si>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</si>
  <si>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</si>
  <si>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</si>
  <si>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</si>
  <si>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</si>
  <si>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</si>
  <si>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</si>
  <si>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</si>
  <si>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</si>
  <si>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</si>
  <si>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</si>
  <si>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</si>
  <si>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</si>
  <si>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</si>
  <si>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</si>
  <si>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</si>
  <si>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</si>
  <si>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</si>
  <si>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</si>
  <si>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</si>
  <si>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</si>
  <si>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</si>
  <si>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т. у.</t>
  </si>
  <si>
    <t>5.7</t>
  </si>
  <si>
    <t>га</t>
  </si>
  <si>
    <t>5.8</t>
  </si>
  <si>
    <t>км трассы</t>
  </si>
  <si>
    <t>5.9</t>
  </si>
  <si>
    <t>кв.м.</t>
  </si>
  <si>
    <t>5.10</t>
  </si>
  <si>
    <t>шт</t>
  </si>
  <si>
    <t>5.11</t>
  </si>
  <si>
    <t>протяженность км</t>
  </si>
  <si>
    <t>5.12</t>
  </si>
  <si>
    <t>КЛ на ПС</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</si>
  <si>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</si>
  <si>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</si>
  <si>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</si>
  <si>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</si>
  <si>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</si>
  <si>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</si>
  <si>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</si>
  <si>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</si>
  <si>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</si>
  <si>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</si>
  <si>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</si>
  <si>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</si>
  <si>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</si>
  <si>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</si>
  <si>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</si>
  <si>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</si>
  <si>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</si>
  <si>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</si>
  <si>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</si>
  <si>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</si>
  <si>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</si>
  <si>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</si>
  <si>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</si>
  <si>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</si>
  <si>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</si>
  <si>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</si>
  <si>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</si>
  <si>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</si>
  <si>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</si>
  <si>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</si>
  <si>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</si>
  <si>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</si>
  <si>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</si>
  <si>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</si>
  <si>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</si>
  <si>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</si>
  <si>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</si>
  <si>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</si>
  <si>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</si>
  <si>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</si>
  <si>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</si>
  <si>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</si>
  <si>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</si>
  <si>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</si>
  <si>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</si>
  <si>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</si>
  <si>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</si>
  <si>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</si>
  <si>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</si>
  <si>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</si>
  <si>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</si>
  <si>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</si>
  <si>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</si>
  <si>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</si>
  <si>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</si>
  <si>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</si>
  <si>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</si>
  <si>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</si>
  <si>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</si>
  <si>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</si>
  <si>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</si>
  <si>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</si>
  <si>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</si>
  <si>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</si>
  <si>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</si>
  <si>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</si>
  <si>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</si>
  <si>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</si>
  <si>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</si>
  <si>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</si>
  <si>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</si>
  <si>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</si>
  <si>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</si>
  <si>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</si>
  <si>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</si>
  <si>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</si>
  <si>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</si>
  <si>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</si>
  <si>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</si>
  <si>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</si>
  <si>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объем заключенного договора в ценах ______ года с НДС, млн. руб.</t>
  </si>
  <si>
    <t xml:space="preserve"> - по прочим договорам (в разбивке по каждому контрагенту и по договорам)</t>
  </si>
  <si>
    <t>объем заключенного договора в ценах 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</si>
  <si>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</si>
  <si>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</si>
  <si>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</si>
  <si>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</si>
  <si>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</si>
  <si>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</si>
  <si>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</si>
  <si>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</si>
  <si>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</si>
  <si>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</si>
  <si>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</si>
  <si>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</si>
  <si>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</si>
  <si>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</si>
  <si>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</si>
  <si>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</si>
  <si>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</si>
  <si>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</si>
  <si>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</si>
  <si>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</si>
  <si>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</si>
  <si>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</si>
  <si>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</si>
  <si>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</si>
  <si>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</si>
  <si>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</si>
  <si>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</si>
  <si>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</si>
  <si>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</si>
  <si>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</si>
  <si>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</si>
  <si>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</si>
  <si>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</si>
  <si>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Год 2023</t>
  </si>
  <si>
    <t>Год 2024</t>
  </si>
  <si>
    <t>Год 2025</t>
  </si>
  <si>
    <t>Год 2026</t>
  </si>
  <si>
    <t>Год 2027</t>
  </si>
  <si>
    <t xml:space="preserve"> по состоянию на 01.01.2022</t>
  </si>
  <si>
    <t>возможность реализации в установленные сроки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</si>
  <si>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t>
  </si>
  <si>
    <t xml:space="preserve">Обеспечение коммерческого учета электрической энергии в составе измерительных комплексов филиала АО «Россети Тюмень» Урайские электрические сети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</si>
  <si>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</si>
  <si>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Н </t>
  </si>
  <si>
    <t>не наступил срок реализации</t>
  </si>
  <si>
    <t xml:space="preserve">прибор учета   - 1 шт. </t>
  </si>
  <si>
    <t>Всего в филиале АО "Россети Тюмень" Урайские электрические сети  490 точек учета.  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1 точки учета потребителей.</t>
  </si>
  <si>
    <t>1 т.у.</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</si>
  <si>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по филиалу Урайские электрические сети в 2024 году.
</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</si>
  <si>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2024 году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1 шт. (точки учета). 
Потребность и объемы установки приведены в приложении 1 к паспорту.</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</si>
  <si>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</si>
  <si>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</si>
  <si>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</si>
  <si>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</si>
  <si>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</si>
  <si>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Срок кредита </t>
  </si>
  <si>
    <t>WACC</t>
  </si>
  <si>
    <t>Год окончания строительства 2024</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</si>
  <si>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</si>
  <si>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</si>
  <si>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</si>
  <si>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</si>
  <si>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</si>
  <si>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</si>
  <si>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</si>
  <si>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</si>
  <si>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</si>
  <si>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</si>
  <si>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</si>
  <si>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</si>
  <si>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</si>
  <si>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01.04.2024-30.04.2024</t>
  </si>
  <si>
    <t>M_TP2100.AS.0005</t>
  </si>
  <si>
    <t>г.Урай</t>
  </si>
  <si>
    <t xml:space="preserve">АО "Россети Тюмень" </t>
  </si>
  <si>
    <t>Год раскрытия информации: 2023 год</t>
  </si>
  <si>
    <t>по состоянию на 01.01.2023</t>
  </si>
  <si>
    <t xml:space="preserve">Факт 2022 года </t>
  </si>
  <si>
    <t>Сметная стоимость проекта в ценах 2024 года с НДС, млн. руб.</t>
  </si>
  <si>
    <t>ввод- 1 т.у.</t>
  </si>
  <si>
    <t>Приказ об утв.ПСД от 09.12.2021 № 669-и</t>
  </si>
  <si>
    <t xml:space="preserve">Итого стоимость проекта (год реализации -2024) млн. руб. без НДС: 0,02727       
В том числе удельная стоимость млн. руб. без НДС:
1ф ПУ – проектом не предусмотрен
3ф ПУ – 0,02727
3ф ПУ с ТТ – проектом не предусмотрен
3ф ПУ с ТТ и ТН – проектом не предусмотрен
Высоковольтный ПУ 6-20 кВ - проектом не предусмотрен
ПКУ 6-110 -проектом не предусмотрен
ПИР – проектом не предусмотрен
ТТ – проектом не предусмотрен
ТН – проектом не предусмотрен
УСПД – проектом не предусмотрен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</si>
</sst>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0_ ;\-#,##0.00\ "/>
    <numFmt numFmtId="168" formatCode="#,##0.0"/>
    <numFmt numFmtId="169" formatCode="#,##0.000"/>
    <numFmt numFmtId="170" formatCode="0.0%"/>
    <numFmt numFmtId="171" formatCode="_(* #,##0_);_(* \(#,##0\);_(* &quot;-&quot;_);_(@_)"/>
    <numFmt numFmtId="172" formatCode="_(* #,##0.00_);_(* \(#,##0.00\);_(* &quot;-&quot;_);_(@_)"/>
    <numFmt numFmtId="173" formatCode="0.0000"/>
    <numFmt numFmtId="174" formatCode="0_ ;\-0\ "/>
  </numFmts>
  <fonts count="67" x14ac:knownFonts="1">
    <font>
      <sz val="11"/>
      <color theme="1"/>
      <name val="Calibri"/>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sz val="10"/>
      <color indexed="64"/>
      <name val="Times New Roman"/>
      <family val="1"/>
      <charset val="204"/>
    </font>
    <font>
      <sz val="8"/>
      <name val="Times New Roman"/>
      <family val="1"/>
      <charset val="204"/>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color rgb="FF000000"/>
      <name val="Times New Roman"/>
      <family val="1"/>
      <charset val="204"/>
    </font>
    <font>
      <b/>
      <sz val="12"/>
      <color rgb="FF000000"/>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47">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0">
    <xf numFmtId="0" fontId="0" fillId="0" borderId="0"/>
    <xf numFmtId="0" fontId="2" fillId="2" borderId="0" applyNumberFormat="0" applyBorder="0"/>
    <xf numFmtId="0" fontId="2" fillId="3" borderId="0" applyNumberFormat="0" applyBorder="0"/>
    <xf numFmtId="0" fontId="2" fillId="4" borderId="0" applyNumberFormat="0" applyBorder="0"/>
    <xf numFmtId="0" fontId="2" fillId="5" borderId="0" applyNumberFormat="0" applyBorder="0"/>
    <xf numFmtId="0" fontId="2" fillId="6" borderId="0" applyNumberFormat="0" applyBorder="0"/>
    <xf numFmtId="0" fontId="2" fillId="7" borderId="0" applyNumberFormat="0" applyBorder="0"/>
    <xf numFmtId="0" fontId="2" fillId="8" borderId="0" applyNumberFormat="0" applyBorder="0"/>
    <xf numFmtId="0" fontId="2" fillId="9" borderId="0" applyNumberFormat="0" applyBorder="0"/>
    <xf numFmtId="0" fontId="2" fillId="10" borderId="0" applyNumberFormat="0" applyBorder="0"/>
    <xf numFmtId="0" fontId="2" fillId="5" borderId="0" applyNumberFormat="0" applyBorder="0"/>
    <xf numFmtId="0" fontId="2" fillId="8" borderId="0" applyNumberFormat="0" applyBorder="0"/>
    <xf numFmtId="0" fontId="2" fillId="11" borderId="0" applyNumberFormat="0" applyBorder="0"/>
    <xf numFmtId="0" fontId="3" fillId="12" borderId="0" applyNumberFormat="0" applyBorder="0"/>
    <xf numFmtId="0" fontId="3" fillId="9" borderId="0" applyNumberFormat="0" applyBorder="0"/>
    <xf numFmtId="0" fontId="3" fillId="10" borderId="0" applyNumberFormat="0" applyBorder="0"/>
    <xf numFmtId="0" fontId="3" fillId="13" borderId="0" applyNumberFormat="0" applyBorder="0"/>
    <xf numFmtId="0" fontId="3" fillId="14" borderId="0" applyNumberFormat="0" applyBorder="0"/>
    <xf numFmtId="0" fontId="3" fillId="15" borderId="0" applyNumberFormat="0" applyBorder="0"/>
    <xf numFmtId="0" fontId="4" fillId="0" borderId="0"/>
    <xf numFmtId="0" fontId="3" fillId="16" borderId="0" applyNumberFormat="0" applyBorder="0"/>
    <xf numFmtId="0" fontId="3" fillId="17" borderId="0" applyNumberFormat="0" applyBorder="0"/>
    <xf numFmtId="0" fontId="3" fillId="18" borderId="0" applyNumberFormat="0" applyBorder="0"/>
    <xf numFmtId="0" fontId="3" fillId="13" borderId="0" applyNumberFormat="0" applyBorder="0"/>
    <xf numFmtId="0" fontId="3" fillId="14" borderId="0" applyNumberFormat="0" applyBorder="0"/>
    <xf numFmtId="0" fontId="3" fillId="19" borderId="0" applyNumberFormat="0" applyBorder="0"/>
    <xf numFmtId="0" fontId="5" fillId="7" borderId="1" applyNumberFormat="0"/>
    <xf numFmtId="0" fontId="6" fillId="20" borderId="2" applyNumberFormat="0"/>
    <xf numFmtId="0" fontId="7" fillId="20" borderId="1" applyNumberFormat="0"/>
    <xf numFmtId="0" fontId="8" fillId="0" borderId="3" applyNumberFormat="0" applyFill="0"/>
    <xf numFmtId="0" fontId="9" fillId="0" borderId="4" applyNumberFormat="0" applyFill="0"/>
    <xf numFmtId="0" fontId="10" fillId="0" borderId="5" applyNumberFormat="0" applyFill="0"/>
    <xf numFmtId="0" fontId="10" fillId="0" borderId="0" applyNumberFormat="0" applyFill="0" applyBorder="0"/>
    <xf numFmtId="0" fontId="11" fillId="0" borderId="6" applyNumberFormat="0" applyFill="0"/>
    <xf numFmtId="0" fontId="12" fillId="21" borderId="7" applyNumberFormat="0"/>
    <xf numFmtId="0" fontId="13" fillId="0" borderId="0" applyNumberFormat="0" applyFill="0" applyBorder="0"/>
    <xf numFmtId="0" fontId="14" fillId="22" borderId="0" applyNumberFormat="0" applyBorder="0"/>
    <xf numFmtId="0" fontId="4" fillId="0" borderId="0"/>
    <xf numFmtId="0" fontId="15" fillId="0" borderId="0"/>
    <xf numFmtId="0" fontId="16" fillId="0" borderId="0"/>
    <xf numFmtId="0" fontId="15" fillId="0" borderId="0"/>
    <xf numFmtId="0" fontId="15" fillId="0" borderId="0"/>
    <xf numFmtId="0" fontId="4" fillId="0" borderId="0"/>
    <xf numFmtId="0" fontId="15" fillId="0" borderId="0"/>
    <xf numFmtId="0" fontId="17" fillId="0" borderId="0"/>
    <xf numFmtId="0" fontId="15" fillId="0" borderId="0"/>
    <xf numFmtId="0" fontId="17" fillId="0" borderId="0"/>
    <xf numFmtId="0" fontId="17" fillId="0" borderId="0"/>
    <xf numFmtId="0" fontId="53" fillId="0" borderId="0"/>
    <xf numFmtId="0" fontId="53" fillId="0" borderId="0"/>
    <xf numFmtId="0" fontId="53" fillId="0" borderId="0"/>
    <xf numFmtId="0" fontId="53" fillId="0" borderId="0"/>
    <xf numFmtId="0" fontId="53" fillId="0" borderId="0"/>
    <xf numFmtId="0" fontId="53" fillId="0" borderId="0"/>
    <xf numFmtId="0" fontId="15" fillId="0" borderId="0"/>
    <xf numFmtId="0" fontId="15" fillId="0" borderId="0"/>
    <xf numFmtId="0" fontId="18" fillId="3" borderId="0" applyNumberFormat="0" applyBorder="0"/>
    <xf numFmtId="0" fontId="19" fillId="0" borderId="0" applyNumberFormat="0" applyFill="0" applyBorder="0"/>
    <xf numFmtId="0" fontId="2" fillId="23" borderId="8" applyNumberFormat="0" applyFont="0"/>
    <xf numFmtId="9" fontId="4" fillId="0" borderId="0" applyFont="0" applyFill="0" applyBorder="0"/>
    <xf numFmtId="9" fontId="15" fillId="0" borderId="0" applyFont="0" applyFill="0" applyBorder="0"/>
    <xf numFmtId="0" fontId="20" fillId="0" borderId="9" applyNumberFormat="0" applyFill="0"/>
    <xf numFmtId="0" fontId="21" fillId="0" borderId="0"/>
    <xf numFmtId="0" fontId="22" fillId="0" borderId="0" applyNumberFormat="0" applyFill="0" applyBorder="0"/>
    <xf numFmtId="164" fontId="53" fillId="0" borderId="0" applyFont="0" applyFill="0" applyBorder="0"/>
    <xf numFmtId="164" fontId="53" fillId="0" borderId="0" applyFont="0" applyFill="0" applyBorder="0"/>
    <xf numFmtId="165" fontId="4" fillId="0" borderId="0" applyFont="0" applyFill="0" applyBorder="0"/>
    <xf numFmtId="164" fontId="53" fillId="0" borderId="0" applyFont="0" applyFill="0" applyBorder="0"/>
    <xf numFmtId="166" fontId="53" fillId="0" borderId="0" applyFont="0" applyFill="0" applyBorder="0"/>
    <xf numFmtId="0" fontId="23" fillId="4" borderId="0" applyNumberFormat="0" applyBorder="0"/>
  </cellStyleXfs>
  <cellXfs count="370">
    <xf numFmtId="0" fontId="0" fillId="0" borderId="0" xfId="0"/>
    <xf numFmtId="0" fontId="53" fillId="0" borderId="0" xfId="52"/>
    <xf numFmtId="0" fontId="24" fillId="0" borderId="0" xfId="52" applyFont="1"/>
    <xf numFmtId="0" fontId="25" fillId="0" borderId="0" xfId="52" applyFont="1"/>
    <xf numFmtId="0" fontId="26" fillId="0" borderId="0" xfId="40" applyFont="1" applyAlignment="1">
      <alignment horizontal="right" vertical="center"/>
    </xf>
    <xf numFmtId="0" fontId="26" fillId="0" borderId="0" xfId="40" applyFont="1" applyAlignment="1">
      <alignment horizontal="right"/>
    </xf>
    <xf numFmtId="0" fontId="27" fillId="0" borderId="0" xfId="52" applyFont="1" applyAlignment="1">
      <alignment horizontal="left" vertical="center"/>
    </xf>
    <xf numFmtId="0" fontId="28" fillId="0" borderId="0" xfId="0" applyFont="1" applyAlignment="1">
      <alignment horizontal="center" vertical="center"/>
    </xf>
    <xf numFmtId="0" fontId="28" fillId="0" borderId="0" xfId="0" applyFont="1"/>
    <xf numFmtId="0" fontId="29" fillId="0" borderId="0" xfId="52" applyFont="1" applyAlignment="1">
      <alignment horizontal="center" vertical="center"/>
    </xf>
    <xf numFmtId="0" fontId="29" fillId="0" borderId="0" xfId="52" applyFont="1" applyAlignment="1">
      <alignment vertical="center"/>
    </xf>
    <xf numFmtId="0" fontId="31" fillId="0" borderId="0" xfId="52" applyFont="1" applyAlignment="1">
      <alignment vertical="center"/>
    </xf>
    <xf numFmtId="0" fontId="32" fillId="0" borderId="0" xfId="52" applyFont="1" applyAlignment="1">
      <alignment vertical="center" wrapText="1"/>
    </xf>
    <xf numFmtId="0" fontId="32" fillId="0" borderId="0" xfId="52" applyFont="1" applyAlignment="1">
      <alignment vertical="center"/>
    </xf>
    <xf numFmtId="0" fontId="33" fillId="0" borderId="0" xfId="52" applyFont="1" applyAlignment="1">
      <alignment horizontal="center" vertical="center"/>
    </xf>
    <xf numFmtId="0" fontId="34" fillId="0" borderId="0" xfId="52" applyFont="1"/>
    <xf numFmtId="0" fontId="36" fillId="0" borderId="0" xfId="52" applyFont="1" applyAlignment="1">
      <alignment vertical="center"/>
    </xf>
    <xf numFmtId="0" fontId="32" fillId="0" borderId="10" xfId="52" applyFont="1" applyBorder="1" applyAlignment="1">
      <alignment vertical="center" wrapText="1"/>
    </xf>
    <xf numFmtId="0" fontId="32" fillId="0" borderId="11" xfId="52" applyFont="1" applyBorder="1" applyAlignment="1">
      <alignment horizontal="center" vertical="center" wrapText="1"/>
    </xf>
    <xf numFmtId="0" fontId="32" fillId="0" borderId="10" xfId="52" applyFont="1" applyBorder="1" applyAlignment="1">
      <alignment horizontal="center" vertical="center" wrapText="1"/>
    </xf>
    <xf numFmtId="49" fontId="32" fillId="0" borderId="10" xfId="52" applyNumberFormat="1" applyFont="1" applyBorder="1" applyAlignment="1">
      <alignment vertical="center"/>
    </xf>
    <xf numFmtId="0" fontId="32" fillId="0" borderId="11" xfId="52" applyFont="1" applyBorder="1" applyAlignment="1">
      <alignment horizontal="left" vertical="center" wrapText="1"/>
    </xf>
    <xf numFmtId="0" fontId="32" fillId="0" borderId="11" xfId="52" applyFont="1" applyBorder="1" applyAlignment="1">
      <alignment vertical="center" wrapText="1"/>
    </xf>
    <xf numFmtId="0" fontId="32" fillId="0" borderId="10" xfId="52" applyFont="1" applyBorder="1" applyAlignment="1">
      <alignment horizontal="left" vertical="center" wrapText="1"/>
    </xf>
    <xf numFmtId="0" fontId="37" fillId="0" borderId="10" xfId="52" applyFont="1" applyBorder="1" applyAlignment="1">
      <alignment horizontal="center" vertical="center" wrapText="1"/>
    </xf>
    <xf numFmtId="0" fontId="38" fillId="0" borderId="10" xfId="40" applyFont="1" applyBorder="1" applyAlignment="1">
      <alignment horizontal="center" vertical="center" wrapText="1"/>
    </xf>
    <xf numFmtId="0" fontId="37" fillId="0" borderId="11" xfId="52" applyFont="1" applyBorder="1" applyAlignment="1">
      <alignment horizontal="center" vertical="center" wrapText="1"/>
    </xf>
    <xf numFmtId="0" fontId="33" fillId="0" borderId="10" xfId="52" applyFont="1" applyBorder="1" applyAlignment="1">
      <alignment horizontal="center" vertical="center"/>
    </xf>
    <xf numFmtId="0" fontId="15" fillId="0" borderId="11" xfId="40" applyFont="1" applyBorder="1" applyAlignment="1">
      <alignment vertical="center" wrapText="1"/>
    </xf>
    <xf numFmtId="0" fontId="39" fillId="0" borderId="10" xfId="52" applyFont="1" applyBorder="1" applyAlignment="1">
      <alignment horizontal="center" vertical="center"/>
    </xf>
    <xf numFmtId="0" fontId="39" fillId="0" borderId="11" xfId="52" applyFont="1" applyBorder="1" applyAlignment="1">
      <alignment horizontal="center" vertical="center"/>
    </xf>
    <xf numFmtId="0" fontId="53" fillId="0" borderId="10" xfId="52" applyBorder="1"/>
    <xf numFmtId="0" fontId="15" fillId="0" borderId="0" xfId="39" applyFont="1" applyAlignment="1">
      <alignment horizontal="left"/>
    </xf>
    <xf numFmtId="0" fontId="15" fillId="0" borderId="0" xfId="39" applyFont="1" applyAlignment="1">
      <alignment horizontal="left" vertical="center"/>
    </xf>
    <xf numFmtId="0" fontId="28" fillId="0" borderId="16" xfId="39" applyFont="1" applyBorder="1" applyAlignment="1">
      <alignment horizontal="center" vertical="center" wrapText="1"/>
    </xf>
    <xf numFmtId="0" fontId="28" fillId="0" borderId="10" xfId="39" applyFont="1" applyBorder="1" applyAlignment="1">
      <alignment horizontal="center" vertical="center" wrapText="1"/>
    </xf>
    <xf numFmtId="0" fontId="15" fillId="0" borderId="10" xfId="39" applyFont="1" applyBorder="1" applyAlignment="1">
      <alignment horizontal="center" vertical="top"/>
    </xf>
    <xf numFmtId="0" fontId="15" fillId="0" borderId="10" xfId="39" applyFont="1" applyBorder="1" applyAlignment="1">
      <alignment horizontal="center" vertical="center"/>
    </xf>
    <xf numFmtId="0" fontId="15" fillId="0" borderId="10" xfId="39" applyFont="1" applyBorder="1" applyAlignment="1">
      <alignment horizontal="left" vertical="center" wrapText="1"/>
    </xf>
    <xf numFmtId="0" fontId="15" fillId="0" borderId="0" xfId="39" applyFont="1" applyAlignment="1">
      <alignment vertical="center"/>
    </xf>
    <xf numFmtId="49" fontId="15" fillId="0" borderId="10" xfId="39" applyNumberFormat="1" applyFont="1" applyBorder="1" applyAlignment="1">
      <alignment horizontal="center" vertical="center"/>
    </xf>
    <xf numFmtId="0" fontId="15" fillId="0" borderId="10" xfId="39" applyFont="1" applyBorder="1" applyAlignment="1">
      <alignment horizontal="center" vertical="center" wrapText="1"/>
    </xf>
    <xf numFmtId="49" fontId="15" fillId="24" borderId="10" xfId="39" applyNumberFormat="1" applyFont="1" applyFill="1" applyBorder="1" applyAlignment="1">
      <alignment horizontal="left" vertical="center" wrapText="1"/>
    </xf>
    <xf numFmtId="0" fontId="15" fillId="24" borderId="10" xfId="39" applyFont="1" applyFill="1" applyBorder="1" applyAlignment="1">
      <alignment horizontal="left" vertical="center" wrapText="1"/>
    </xf>
    <xf numFmtId="0" fontId="15" fillId="0" borderId="10" xfId="39" applyFont="1" applyBorder="1" applyAlignment="1">
      <alignment vertical="center"/>
    </xf>
    <xf numFmtId="0" fontId="40" fillId="0" borderId="0" xfId="39" applyFont="1" applyAlignment="1">
      <alignment horizontal="left"/>
    </xf>
    <xf numFmtId="0" fontId="41" fillId="0" borderId="0" xfId="39" applyFont="1" applyAlignment="1">
      <alignment horizontal="left"/>
    </xf>
    <xf numFmtId="0" fontId="15" fillId="0" borderId="0" xfId="39" applyFont="1" applyAlignment="1">
      <alignment vertical="top" wrapText="1"/>
    </xf>
    <xf numFmtId="0" fontId="28" fillId="0" borderId="10" xfId="39" applyFont="1" applyBorder="1" applyAlignment="1">
      <alignment horizontal="center" vertical="top"/>
    </xf>
    <xf numFmtId="0" fontId="28" fillId="0" borderId="10" xfId="39" applyFont="1" applyBorder="1" applyAlignment="1">
      <alignment horizontal="left" vertical="center"/>
    </xf>
    <xf numFmtId="0" fontId="28" fillId="0" borderId="10" xfId="39" applyFont="1" applyBorder="1" applyAlignment="1">
      <alignment horizontal="left" vertical="center" wrapText="1"/>
    </xf>
    <xf numFmtId="0" fontId="28" fillId="0" borderId="10" xfId="39" applyFont="1" applyBorder="1" applyAlignment="1">
      <alignment horizontal="center" vertical="center"/>
    </xf>
    <xf numFmtId="49" fontId="28" fillId="0" borderId="10" xfId="39" applyNumberFormat="1" applyFont="1" applyBorder="1" applyAlignment="1">
      <alignment horizontal="center" vertical="center"/>
    </xf>
    <xf numFmtId="49" fontId="28" fillId="0" borderId="10" xfId="39" applyNumberFormat="1" applyFont="1" applyBorder="1" applyAlignment="1">
      <alignment horizontal="left" vertical="center" wrapText="1"/>
    </xf>
    <xf numFmtId="49" fontId="15" fillId="0" borderId="0" xfId="39" applyNumberFormat="1" applyFont="1" applyAlignment="1">
      <alignment horizontal="left" vertical="center" wrapText="1"/>
    </xf>
    <xf numFmtId="0" fontId="15" fillId="0" borderId="0" xfId="39" applyFont="1" applyAlignment="1">
      <alignment horizontal="left" vertical="center" wrapText="1"/>
    </xf>
    <xf numFmtId="0" fontId="28" fillId="0" borderId="0" xfId="0" applyFont="1" applyAlignment="1">
      <alignment vertical="center"/>
    </xf>
    <xf numFmtId="0" fontId="33" fillId="0" borderId="0" xfId="52" applyFont="1" applyAlignment="1">
      <alignment vertical="center"/>
    </xf>
    <xf numFmtId="0" fontId="42" fillId="0" borderId="0" xfId="51" applyFont="1"/>
    <xf numFmtId="0" fontId="38" fillId="0" borderId="0" xfId="51" applyFont="1"/>
    <xf numFmtId="0" fontId="39" fillId="0" borderId="10" xfId="0" applyFont="1" applyBorder="1" applyAlignment="1">
      <alignment horizontal="center" vertical="center"/>
    </xf>
    <xf numFmtId="0" fontId="39" fillId="0" borderId="10" xfId="0" applyFont="1" applyBorder="1" applyAlignment="1">
      <alignment horizontal="center" vertical="center" wrapText="1"/>
    </xf>
    <xf numFmtId="0" fontId="39" fillId="0" borderId="13" xfId="0" applyFont="1" applyBorder="1" applyAlignment="1">
      <alignment horizontal="center" vertical="center" wrapText="1"/>
    </xf>
    <xf numFmtId="0" fontId="39" fillId="0" borderId="15" xfId="0" applyFont="1" applyBorder="1" applyAlignment="1">
      <alignment horizontal="center" vertical="center"/>
    </xf>
    <xf numFmtId="0" fontId="39"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39" fillId="0" borderId="0" xfId="0" applyFont="1"/>
    <xf numFmtId="0" fontId="37" fillId="0" borderId="10" xfId="52" applyFont="1" applyBorder="1" applyAlignment="1">
      <alignment horizontal="center" vertical="center"/>
    </xf>
    <xf numFmtId="0" fontId="29" fillId="0" borderId="10" xfId="52" applyFont="1" applyBorder="1" applyAlignment="1">
      <alignment horizontal="center" vertical="center"/>
    </xf>
    <xf numFmtId="49" fontId="32" fillId="0" borderId="11" xfId="52" applyNumberFormat="1" applyFont="1" applyBorder="1" applyAlignment="1">
      <alignment vertical="center"/>
    </xf>
    <xf numFmtId="0" fontId="32" fillId="0" borderId="10" xfId="52" applyFont="1" applyBorder="1" applyAlignment="1">
      <alignment vertical="center"/>
    </xf>
    <xf numFmtId="0" fontId="53" fillId="0" borderId="0" xfId="53"/>
    <xf numFmtId="0" fontId="43" fillId="0" borderId="0" xfId="53" applyFont="1" applyAlignment="1">
      <alignment vertical="center" wrapText="1"/>
    </xf>
    <xf numFmtId="0" fontId="37" fillId="0" borderId="0" xfId="53" applyFont="1" applyAlignment="1">
      <alignment horizontal="center"/>
    </xf>
    <xf numFmtId="0" fontId="15" fillId="0" borderId="0" xfId="40" applyFont="1"/>
    <xf numFmtId="0" fontId="28" fillId="0" borderId="0" xfId="40" applyFont="1" applyAlignment="1">
      <alignment horizontal="center" vertical="top" wrapText="1"/>
    </xf>
    <xf numFmtId="0" fontId="15" fillId="0" borderId="0" xfId="40" applyFont="1" applyAlignment="1">
      <alignment horizontal="right"/>
    </xf>
    <xf numFmtId="0" fontId="15" fillId="0" borderId="0" xfId="40" applyFont="1" applyAlignment="1">
      <alignment horizontal="left" wrapText="1"/>
    </xf>
    <xf numFmtId="0" fontId="28" fillId="0" borderId="10" xfId="40" applyFont="1" applyBorder="1" applyAlignment="1">
      <alignment horizontal="center" vertical="center" wrapText="1"/>
    </xf>
    <xf numFmtId="0" fontId="28" fillId="0" borderId="14" xfId="40" applyFont="1" applyBorder="1" applyAlignment="1">
      <alignment vertical="center" wrapText="1"/>
    </xf>
    <xf numFmtId="0" fontId="28" fillId="0" borderId="21" xfId="40" applyFont="1" applyBorder="1" applyAlignment="1">
      <alignment vertical="center" wrapText="1"/>
    </xf>
    <xf numFmtId="0" fontId="28" fillId="0" borderId="10" xfId="40" applyFont="1" applyBorder="1" applyAlignment="1">
      <alignment horizontal="center" vertical="top" wrapText="1"/>
    </xf>
    <xf numFmtId="0" fontId="28" fillId="0" borderId="10" xfId="40" applyFont="1" applyBorder="1" applyAlignment="1">
      <alignment vertical="top" wrapText="1"/>
    </xf>
    <xf numFmtId="0" fontId="15" fillId="0" borderId="10" xfId="40" applyFont="1" applyBorder="1" applyAlignment="1">
      <alignment horizontal="center" vertical="top" wrapText="1"/>
    </xf>
    <xf numFmtId="0" fontId="15" fillId="0" borderId="10" xfId="40" applyFont="1" applyBorder="1"/>
    <xf numFmtId="0" fontId="15" fillId="0" borderId="10" xfId="40" applyFont="1" applyBorder="1" applyAlignment="1">
      <alignment vertical="top" wrapText="1"/>
    </xf>
    <xf numFmtId="0" fontId="15" fillId="24" borderId="10" xfId="0" applyFont="1" applyFill="1" applyBorder="1" applyAlignment="1">
      <alignment horizontal="center" vertical="center" wrapText="1"/>
    </xf>
    <xf numFmtId="10" fontId="15" fillId="0" borderId="10" xfId="40" applyNumberFormat="1" applyFont="1" applyBorder="1" applyAlignment="1">
      <alignment horizontal="center" vertical="top" wrapText="1"/>
    </xf>
    <xf numFmtId="10" fontId="15" fillId="0" borderId="10" xfId="40" applyNumberFormat="1" applyFont="1" applyBorder="1" applyAlignment="1">
      <alignment vertical="center" wrapText="1"/>
    </xf>
    <xf numFmtId="0" fontId="15" fillId="0" borderId="10" xfId="40" applyFont="1" applyBorder="1" applyAlignment="1">
      <alignment horizontal="justify" vertical="top" wrapText="1"/>
    </xf>
    <xf numFmtId="9" fontId="15" fillId="0" borderId="10" xfId="40" applyNumberFormat="1" applyFont="1" applyBorder="1" applyAlignment="1">
      <alignment vertical="center" wrapText="1"/>
    </xf>
    <xf numFmtId="0" fontId="15" fillId="0" borderId="10" xfId="40" applyFont="1" applyBorder="1" applyAlignment="1">
      <alignment horizontal="left" vertical="top" wrapText="1"/>
    </xf>
    <xf numFmtId="9" fontId="28" fillId="0" borderId="10" xfId="40" applyNumberFormat="1" applyFont="1" applyBorder="1" applyAlignment="1">
      <alignment vertical="center" wrapText="1"/>
    </xf>
    <xf numFmtId="0" fontId="45" fillId="0" borderId="10" xfId="40" applyFont="1" applyBorder="1" applyAlignment="1">
      <alignment horizontal="center"/>
    </xf>
    <xf numFmtId="0" fontId="15" fillId="0" borderId="10" xfId="40" applyFont="1" applyBorder="1" applyAlignment="1">
      <alignment horizontal="left" vertical="top"/>
    </xf>
    <xf numFmtId="9" fontId="15" fillId="0" borderId="10" xfId="40" applyNumberFormat="1" applyFont="1" applyBorder="1" applyAlignment="1">
      <alignment vertical="center"/>
    </xf>
    <xf numFmtId="0" fontId="15" fillId="0" borderId="0" xfId="40" applyFont="1" applyAlignment="1">
      <alignment vertical="top" wrapText="1"/>
    </xf>
    <xf numFmtId="0" fontId="36" fillId="0" borderId="0" xfId="40" applyFont="1" applyAlignment="1">
      <alignment vertical="center"/>
    </xf>
    <xf numFmtId="0" fontId="26" fillId="0" borderId="0" xfId="40" applyFont="1"/>
    <xf numFmtId="164" fontId="15" fillId="0" borderId="0" xfId="40" applyNumberFormat="1" applyFont="1"/>
    <xf numFmtId="0" fontId="37" fillId="0" borderId="10" xfId="51" applyFont="1" applyBorder="1" applyAlignment="1">
      <alignment horizontal="center" vertical="center" wrapText="1"/>
    </xf>
    <xf numFmtId="0" fontId="37" fillId="0" borderId="10" xfId="51" applyFont="1" applyBorder="1" applyAlignment="1">
      <alignment horizontal="center" vertical="center"/>
    </xf>
    <xf numFmtId="0" fontId="48" fillId="0" borderId="0" xfId="51" applyFont="1"/>
    <xf numFmtId="0" fontId="48" fillId="0" borderId="10" xfId="51" applyFont="1" applyBorder="1" applyAlignment="1">
      <alignment horizontal="center" vertical="center"/>
    </xf>
    <xf numFmtId="1" fontId="48" fillId="0" borderId="10" xfId="51" applyNumberFormat="1" applyFont="1" applyBorder="1" applyAlignment="1">
      <alignment horizontal="center" vertical="center"/>
    </xf>
    <xf numFmtId="49" fontId="48" fillId="0" borderId="16" xfId="51" applyNumberFormat="1" applyFont="1" applyBorder="1" applyAlignment="1">
      <alignment horizontal="center" vertical="center" wrapText="1"/>
    </xf>
    <xf numFmtId="49" fontId="48" fillId="24" borderId="16" xfId="51" applyNumberFormat="1" applyFont="1" applyFill="1" applyBorder="1" applyAlignment="1">
      <alignment horizontal="center" vertical="center" wrapText="1"/>
    </xf>
    <xf numFmtId="49" fontId="48" fillId="0" borderId="10" xfId="51" applyNumberFormat="1" applyFont="1" applyBorder="1" applyAlignment="1">
      <alignment horizontal="center" vertical="center"/>
    </xf>
    <xf numFmtId="49" fontId="48" fillId="0" borderId="10" xfId="51" applyNumberFormat="1" applyFont="1" applyBorder="1" applyAlignment="1">
      <alignment horizontal="center" vertical="center" wrapText="1"/>
    </xf>
    <xf numFmtId="168" fontId="48" fillId="0" borderId="10" xfId="51" applyNumberFormat="1" applyFont="1" applyBorder="1" applyAlignment="1">
      <alignment horizontal="center" vertical="center"/>
    </xf>
    <xf numFmtId="168" fontId="48" fillId="0" borderId="10" xfId="51" applyNumberFormat="1" applyFont="1" applyBorder="1" applyAlignment="1">
      <alignment horizontal="center" vertical="center" wrapText="1"/>
    </xf>
    <xf numFmtId="14" fontId="48" fillId="0" borderId="10" xfId="51" applyNumberFormat="1" applyFont="1" applyBorder="1" applyAlignment="1">
      <alignment horizontal="center" vertical="center"/>
    </xf>
    <xf numFmtId="0" fontId="49" fillId="0" borderId="0" xfId="40" applyFont="1"/>
    <xf numFmtId="0" fontId="50" fillId="0" borderId="0" xfId="40" applyFont="1" applyAlignment="1">
      <alignment horizontal="center"/>
    </xf>
    <xf numFmtId="0" fontId="50" fillId="0" borderId="0" xfId="40" applyFont="1"/>
    <xf numFmtId="2" fontId="51" fillId="0" borderId="0" xfId="40" applyNumberFormat="1" applyFont="1" applyAlignment="1">
      <alignment horizontal="right" vertical="top" wrapText="1"/>
    </xf>
    <xf numFmtId="0" fontId="49" fillId="0" borderId="0" xfId="40" applyFont="1" applyAlignment="1">
      <alignment horizontal="right"/>
    </xf>
    <xf numFmtId="0" fontId="52" fillId="0" borderId="30" xfId="40" applyFont="1" applyBorder="1" applyAlignment="1">
      <alignment horizontal="justify"/>
    </xf>
    <xf numFmtId="0" fontId="49" fillId="0" borderId="30" xfId="40" applyFont="1" applyBorder="1" applyAlignment="1">
      <alignment horizontal="justify"/>
    </xf>
    <xf numFmtId="0" fontId="49" fillId="0" borderId="31" xfId="40" applyFont="1" applyBorder="1" applyAlignment="1">
      <alignment horizontal="justify"/>
    </xf>
    <xf numFmtId="0" fontId="52" fillId="0" borderId="30" xfId="40" applyFont="1" applyBorder="1" applyAlignment="1">
      <alignment vertical="top" wrapText="1"/>
    </xf>
    <xf numFmtId="0" fontId="52" fillId="0" borderId="32" xfId="40" applyFont="1" applyBorder="1" applyAlignment="1">
      <alignment vertical="top" wrapText="1"/>
    </xf>
    <xf numFmtId="0" fontId="52" fillId="0" borderId="32" xfId="40" applyFont="1" applyBorder="1" applyAlignment="1">
      <alignment horizontal="justify" vertical="top" wrapText="1"/>
    </xf>
    <xf numFmtId="167" fontId="49" fillId="0" borderId="33" xfId="64" applyNumberFormat="1" applyFont="1" applyBorder="1" applyAlignment="1">
      <alignment horizontal="left" vertical="center" wrapText="1"/>
    </xf>
    <xf numFmtId="0" fontId="49" fillId="0" borderId="30" xfId="40" applyFont="1" applyBorder="1" applyAlignment="1">
      <alignment horizontal="justify" vertical="top" wrapText="1"/>
    </xf>
    <xf numFmtId="0" fontId="52" fillId="0" borderId="30" xfId="40" applyFont="1" applyBorder="1" applyAlignment="1">
      <alignment horizontal="justify" vertical="top" wrapText="1"/>
    </xf>
    <xf numFmtId="0" fontId="49" fillId="0" borderId="30" xfId="40" applyFont="1" applyBorder="1" applyAlignment="1">
      <alignment vertical="top" wrapText="1"/>
    </xf>
    <xf numFmtId="164" fontId="49" fillId="0" borderId="30" xfId="64" applyNumberFormat="1" applyFont="1" applyBorder="1" applyAlignment="1">
      <alignment vertical="top" wrapText="1"/>
    </xf>
    <xf numFmtId="0" fontId="52" fillId="0" borderId="31" xfId="40" applyFont="1" applyBorder="1" applyAlignment="1">
      <alignment vertical="top" wrapText="1"/>
    </xf>
    <xf numFmtId="0" fontId="49" fillId="0" borderId="31" xfId="40" applyFont="1" applyBorder="1" applyAlignment="1">
      <alignment vertical="top" wrapText="1"/>
    </xf>
    <xf numFmtId="9" fontId="49" fillId="0" borderId="34" xfId="40" quotePrefix="1" applyNumberFormat="1" applyFont="1" applyBorder="1" applyAlignment="1">
      <alignment vertical="top" wrapText="1"/>
    </xf>
    <xf numFmtId="10" fontId="49" fillId="0" borderId="34" xfId="40" quotePrefix="1" applyNumberFormat="1" applyFont="1" applyBorder="1" applyAlignment="1">
      <alignment horizontal="left" vertical="top" wrapText="1"/>
    </xf>
    <xf numFmtId="0" fontId="49" fillId="0" borderId="35" xfId="40" applyFont="1" applyBorder="1" applyAlignment="1">
      <alignment vertical="top" wrapText="1"/>
    </xf>
    <xf numFmtId="0" fontId="49" fillId="0" borderId="32" xfId="40" applyFont="1" applyBorder="1" applyAlignment="1">
      <alignment vertical="top" wrapText="1"/>
    </xf>
    <xf numFmtId="0" fontId="49" fillId="0" borderId="34" xfId="40" applyFont="1" applyBorder="1" applyAlignment="1">
      <alignment vertical="top" wrapText="1"/>
    </xf>
    <xf numFmtId="0" fontId="52" fillId="0" borderId="31" xfId="40" applyFont="1" applyBorder="1" applyAlignment="1">
      <alignment horizontal="left" vertical="center" wrapText="1"/>
    </xf>
    <xf numFmtId="14" fontId="49" fillId="0" borderId="36" xfId="40" applyNumberFormat="1" applyFont="1" applyBorder="1" applyAlignment="1">
      <alignment vertical="top" wrapText="1"/>
    </xf>
    <xf numFmtId="0" fontId="52" fillId="0" borderId="31" xfId="40" applyFont="1" applyBorder="1" applyAlignment="1">
      <alignment horizontal="center" vertical="center" wrapText="1"/>
    </xf>
    <xf numFmtId="0" fontId="49" fillId="0" borderId="32" xfId="40" applyFont="1" applyBorder="1"/>
    <xf numFmtId="1" fontId="52" fillId="0" borderId="0" xfId="40" applyNumberFormat="1" applyFont="1" applyAlignment="1">
      <alignment horizontal="left" vertical="top"/>
    </xf>
    <xf numFmtId="49" fontId="49" fillId="0" borderId="0" xfId="40" applyNumberFormat="1" applyFont="1" applyAlignment="1">
      <alignment horizontal="left" vertical="top" wrapText="1"/>
    </xf>
    <xf numFmtId="49" fontId="49" fillId="0" borderId="0" xfId="40" applyNumberFormat="1" applyFont="1" applyAlignment="1">
      <alignment horizontal="left" vertical="top"/>
    </xf>
    <xf numFmtId="0" fontId="49" fillId="0" borderId="0" xfId="40" applyFont="1" applyAlignment="1">
      <alignment horizontal="center" vertical="center"/>
    </xf>
    <xf numFmtId="0" fontId="32" fillId="0" borderId="10" xfId="52" applyFont="1" applyFill="1" applyBorder="1" applyAlignment="1">
      <alignment vertical="center" wrapText="1"/>
    </xf>
    <xf numFmtId="0" fontId="15" fillId="0" borderId="10" xfId="40" applyFont="1" applyFill="1" applyBorder="1" applyAlignment="1">
      <alignment vertical="center" wrapText="1"/>
    </xf>
    <xf numFmtId="0" fontId="32" fillId="24" borderId="10" xfId="52" applyFont="1" applyFill="1" applyBorder="1" applyAlignment="1">
      <alignment vertical="center" wrapText="1"/>
    </xf>
    <xf numFmtId="14" fontId="15" fillId="24" borderId="10" xfId="0" applyNumberFormat="1" applyFont="1" applyFill="1" applyBorder="1" applyAlignment="1">
      <alignment horizontal="center" vertical="center" wrapText="1"/>
    </xf>
    <xf numFmtId="0" fontId="49" fillId="0" borderId="34" xfId="40" applyFont="1" applyBorder="1" applyAlignment="1">
      <alignment horizontal="center" vertical="top" wrapText="1"/>
    </xf>
    <xf numFmtId="0" fontId="49" fillId="24" borderId="31" xfId="40" applyFont="1" applyFill="1" applyBorder="1" applyAlignment="1">
      <alignment vertical="top" wrapText="1"/>
    </xf>
    <xf numFmtId="0" fontId="15" fillId="24" borderId="0" xfId="40" applyFont="1" applyFill="1"/>
    <xf numFmtId="0" fontId="36" fillId="24" borderId="0" xfId="40" applyFont="1" applyFill="1" applyAlignment="1">
      <alignment vertical="center"/>
    </xf>
    <xf numFmtId="0" fontId="26" fillId="24" borderId="0" xfId="40" applyFont="1" applyFill="1"/>
    <xf numFmtId="0" fontId="29" fillId="0" borderId="0" xfId="52" applyFont="1" applyAlignment="1">
      <alignment horizontal="center" vertical="center"/>
    </xf>
    <xf numFmtId="0" fontId="33" fillId="0" borderId="0" xfId="52" applyFont="1" applyAlignment="1">
      <alignment horizontal="center" vertical="center"/>
    </xf>
    <xf numFmtId="0" fontId="15" fillId="0" borderId="0" xfId="38" applyFont="1" applyAlignment="1">
      <alignment vertical="center"/>
    </xf>
    <xf numFmtId="0" fontId="15" fillId="24" borderId="0" xfId="38" applyFont="1" applyFill="1" applyAlignment="1">
      <alignment vertical="center"/>
    </xf>
    <xf numFmtId="0" fontId="60" fillId="0" borderId="0" xfId="38" applyFont="1" applyAlignment="1">
      <alignment vertical="center"/>
    </xf>
    <xf numFmtId="0" fontId="52" fillId="0" borderId="0" xfId="38" applyFont="1" applyAlignment="1">
      <alignment vertical="center"/>
    </xf>
    <xf numFmtId="0" fontId="52" fillId="0" borderId="0" xfId="38" applyFont="1" applyAlignment="1">
      <alignment horizontal="center" vertical="center"/>
    </xf>
    <xf numFmtId="0" fontId="61" fillId="0" borderId="0" xfId="38" applyFont="1" applyAlignment="1">
      <alignment horizontal="left" vertical="center"/>
    </xf>
    <xf numFmtId="0" fontId="40" fillId="0" borderId="0" xfId="38" applyFont="1" applyAlignment="1">
      <alignment vertical="center"/>
    </xf>
    <xf numFmtId="0" fontId="15" fillId="0" borderId="37" xfId="38" applyFont="1" applyBorder="1" applyAlignment="1">
      <alignment vertical="center"/>
    </xf>
    <xf numFmtId="168" fontId="4" fillId="0" borderId="37" xfId="38" applyNumberFormat="1" applyFont="1" applyFill="1" applyBorder="1" applyAlignment="1">
      <alignment vertical="center"/>
    </xf>
    <xf numFmtId="0" fontId="15" fillId="0" borderId="38" xfId="38" applyFont="1" applyBorder="1" applyAlignment="1">
      <alignment vertical="center"/>
    </xf>
    <xf numFmtId="3" fontId="49" fillId="0" borderId="38" xfId="38" applyNumberFormat="1" applyFont="1" applyBorder="1" applyAlignment="1">
      <alignment vertical="center"/>
    </xf>
    <xf numFmtId="0" fontId="49" fillId="0" borderId="0" xfId="38" applyFont="1" applyAlignment="1">
      <alignment vertical="center"/>
    </xf>
    <xf numFmtId="0" fontId="15" fillId="0" borderId="39" xfId="38" applyFont="1" applyBorder="1" applyAlignment="1">
      <alignment vertical="center"/>
    </xf>
    <xf numFmtId="3" fontId="49" fillId="0" borderId="39" xfId="38" applyNumberFormat="1" applyFont="1" applyBorder="1" applyAlignment="1">
      <alignment vertical="center"/>
    </xf>
    <xf numFmtId="4" fontId="49" fillId="0" borderId="10" xfId="38" applyNumberFormat="1" applyFont="1" applyFill="1" applyBorder="1" applyAlignment="1">
      <alignment horizontal="center" vertical="center"/>
    </xf>
    <xf numFmtId="0" fontId="15" fillId="0" borderId="0" xfId="38" applyFont="1" applyBorder="1" applyAlignment="1">
      <alignment vertical="center"/>
    </xf>
    <xf numFmtId="0" fontId="44" fillId="0" borderId="0" xfId="38" applyFont="1" applyAlignment="1">
      <alignment vertical="center"/>
    </xf>
    <xf numFmtId="3" fontId="49" fillId="0" borderId="40" xfId="38" applyNumberFormat="1" applyFont="1" applyBorder="1" applyAlignment="1">
      <alignment vertical="center"/>
    </xf>
    <xf numFmtId="3" fontId="49" fillId="0" borderId="41" xfId="38" applyNumberFormat="1" applyFont="1" applyBorder="1" applyAlignment="1">
      <alignment vertical="center"/>
    </xf>
    <xf numFmtId="3" fontId="49" fillId="0" borderId="10" xfId="38" applyNumberFormat="1" applyFont="1" applyFill="1" applyBorder="1" applyAlignment="1">
      <alignment horizontal="center" vertical="center"/>
    </xf>
    <xf numFmtId="0" fontId="49" fillId="0" borderId="10" xfId="38" applyFont="1" applyFill="1" applyBorder="1" applyAlignment="1">
      <alignment horizontal="center" vertical="center"/>
    </xf>
    <xf numFmtId="0" fontId="15" fillId="0" borderId="42" xfId="38" applyFont="1" applyBorder="1" applyAlignment="1">
      <alignment vertical="center"/>
    </xf>
    <xf numFmtId="170" fontId="49" fillId="0" borderId="43" xfId="38" applyNumberFormat="1" applyFont="1" applyBorder="1" applyAlignment="1">
      <alignment vertical="center"/>
    </xf>
    <xf numFmtId="10" fontId="49" fillId="0" borderId="44" xfId="38" applyNumberFormat="1" applyFont="1" applyBorder="1" applyAlignment="1">
      <alignment vertical="center"/>
    </xf>
    <xf numFmtId="9" fontId="49" fillId="0" borderId="43" xfId="38" applyNumberFormat="1" applyFont="1" applyBorder="1" applyAlignment="1">
      <alignment vertical="center"/>
    </xf>
    <xf numFmtId="0" fontId="15" fillId="0" borderId="27" xfId="38" applyFont="1" applyBorder="1" applyAlignment="1">
      <alignment vertical="center"/>
    </xf>
    <xf numFmtId="3" fontId="49" fillId="0" borderId="37" xfId="38" applyNumberFormat="1" applyFont="1" applyBorder="1" applyAlignment="1">
      <alignment vertical="center"/>
    </xf>
    <xf numFmtId="0" fontId="15" fillId="0" borderId="28" xfId="38" applyFont="1" applyBorder="1" applyAlignment="1">
      <alignment vertical="center"/>
    </xf>
    <xf numFmtId="10" fontId="49" fillId="0" borderId="45" xfId="38" applyNumberFormat="1" applyFont="1" applyBorder="1" applyAlignment="1">
      <alignment vertical="center"/>
    </xf>
    <xf numFmtId="10" fontId="49" fillId="0" borderId="38" xfId="38" applyNumberFormat="1" applyFont="1" applyBorder="1" applyAlignment="1">
      <alignment vertical="center"/>
    </xf>
    <xf numFmtId="168" fontId="15" fillId="0" borderId="0" xfId="38" applyNumberFormat="1" applyFont="1" applyAlignment="1">
      <alignment vertical="center"/>
    </xf>
    <xf numFmtId="2" fontId="15" fillId="0" borderId="0" xfId="38" applyNumberFormat="1" applyFont="1" applyAlignment="1">
      <alignment vertical="center"/>
    </xf>
    <xf numFmtId="0" fontId="15" fillId="0" borderId="46" xfId="38" applyFont="1" applyBorder="1" applyAlignment="1">
      <alignment vertical="center"/>
    </xf>
    <xf numFmtId="10" fontId="49" fillId="0" borderId="42" xfId="38" applyNumberFormat="1" applyFont="1" applyBorder="1" applyAlignment="1">
      <alignment vertical="center"/>
    </xf>
    <xf numFmtId="0" fontId="15" fillId="0" borderId="22" xfId="38" applyFont="1" applyFill="1" applyBorder="1" applyAlignment="1">
      <alignment horizontal="left" vertical="center"/>
    </xf>
    <xf numFmtId="1" fontId="15" fillId="0" borderId="23" xfId="38" applyNumberFormat="1" applyFont="1" applyFill="1" applyBorder="1" applyAlignment="1">
      <alignment horizontal="center" vertical="center" wrapText="1"/>
    </xf>
    <xf numFmtId="0" fontId="15" fillId="0" borderId="23" xfId="38" applyFont="1" applyFill="1" applyBorder="1" applyAlignment="1">
      <alignment horizontal="center" vertical="center"/>
    </xf>
    <xf numFmtId="1" fontId="15" fillId="0" borderId="23" xfId="38" applyNumberFormat="1" applyFont="1" applyFill="1" applyBorder="1" applyAlignment="1">
      <alignment horizontal="center" vertical="center"/>
    </xf>
    <xf numFmtId="1" fontId="15" fillId="24" borderId="23" xfId="38" applyNumberFormat="1" applyFont="1" applyFill="1" applyBorder="1" applyAlignment="1">
      <alignment horizontal="center" vertical="center"/>
    </xf>
    <xf numFmtId="0" fontId="15" fillId="0" borderId="24" xfId="38" applyFont="1" applyFill="1" applyBorder="1" applyAlignment="1">
      <alignment vertical="center"/>
    </xf>
    <xf numFmtId="10" fontId="49" fillId="0" borderId="10" xfId="38" applyNumberFormat="1" applyFont="1" applyFill="1" applyBorder="1" applyAlignment="1">
      <alignment vertical="center"/>
    </xf>
    <xf numFmtId="10" fontId="49" fillId="24" borderId="10" xfId="38" applyNumberFormat="1" applyFont="1" applyFill="1" applyBorder="1" applyAlignment="1">
      <alignment vertical="center"/>
    </xf>
    <xf numFmtId="0" fontId="15" fillId="0" borderId="26" xfId="38" applyFont="1" applyFill="1" applyBorder="1" applyAlignment="1">
      <alignment vertical="center"/>
    </xf>
    <xf numFmtId="4" fontId="49" fillId="0" borderId="25" xfId="38" applyNumberFormat="1" applyFont="1" applyFill="1" applyBorder="1" applyAlignment="1">
      <alignment vertical="center"/>
    </xf>
    <xf numFmtId="4" fontId="49" fillId="24" borderId="25" xfId="38" applyNumberFormat="1" applyFont="1" applyFill="1" applyBorder="1" applyAlignment="1">
      <alignment vertical="center"/>
    </xf>
    <xf numFmtId="0" fontId="62" fillId="0" borderId="0" xfId="38" applyFont="1" applyAlignment="1">
      <alignment vertical="center"/>
    </xf>
    <xf numFmtId="0" fontId="62" fillId="24" borderId="0" xfId="38" applyFont="1" applyFill="1" applyAlignment="1">
      <alignment vertical="center"/>
    </xf>
    <xf numFmtId="0" fontId="52" fillId="0" borderId="22" xfId="38" applyFont="1" applyBorder="1" applyAlignment="1">
      <alignment vertical="center"/>
    </xf>
    <xf numFmtId="1" fontId="15" fillId="24" borderId="23" xfId="38" applyNumberFormat="1" applyFont="1" applyFill="1" applyBorder="1" applyAlignment="1">
      <alignment horizontal="center" vertical="center" wrapText="1"/>
    </xf>
    <xf numFmtId="0" fontId="15" fillId="0" borderId="24" xfId="38" applyFont="1" applyBorder="1" applyAlignment="1">
      <alignment vertical="center"/>
    </xf>
    <xf numFmtId="3" fontId="49" fillId="0" borderId="10" xfId="38" applyNumberFormat="1" applyFont="1" applyBorder="1" applyAlignment="1">
      <alignment vertical="center"/>
    </xf>
    <xf numFmtId="3" fontId="49" fillId="24" borderId="10" xfId="38" applyNumberFormat="1" applyFont="1" applyFill="1" applyBorder="1" applyAlignment="1">
      <alignment vertical="center"/>
    </xf>
    <xf numFmtId="3" fontId="49" fillId="0" borderId="25" xfId="38" applyNumberFormat="1" applyFont="1" applyBorder="1" applyAlignment="1">
      <alignment vertical="center"/>
    </xf>
    <xf numFmtId="3" fontId="49" fillId="24" borderId="25" xfId="38" applyNumberFormat="1" applyFont="1" applyFill="1" applyBorder="1" applyAlignment="1">
      <alignment vertical="center"/>
    </xf>
    <xf numFmtId="0" fontId="15" fillId="0" borderId="0" xfId="38" applyFont="1" applyFill="1" applyBorder="1" applyAlignment="1">
      <alignment vertical="center"/>
    </xf>
    <xf numFmtId="3" fontId="15" fillId="0" borderId="0" xfId="38" applyNumberFormat="1" applyFont="1" applyBorder="1" applyAlignment="1">
      <alignment vertical="center"/>
    </xf>
    <xf numFmtId="3" fontId="15" fillId="0" borderId="0" xfId="38" applyNumberFormat="1" applyFont="1" applyAlignment="1">
      <alignment vertical="center"/>
    </xf>
    <xf numFmtId="3" fontId="15" fillId="24" borderId="0" xfId="38" applyNumberFormat="1" applyFont="1" applyFill="1" applyAlignment="1">
      <alignment vertical="center"/>
    </xf>
    <xf numFmtId="0" fontId="52" fillId="0" borderId="24" xfId="38" applyFont="1" applyBorder="1" applyAlignment="1">
      <alignment vertical="center"/>
    </xf>
    <xf numFmtId="171" fontId="52" fillId="0" borderId="10" xfId="38" applyNumberFormat="1" applyFont="1" applyBorder="1" applyAlignment="1">
      <alignment vertical="center"/>
    </xf>
    <xf numFmtId="171" fontId="52" fillId="24" borderId="10" xfId="38" applyNumberFormat="1" applyFont="1" applyFill="1" applyBorder="1" applyAlignment="1">
      <alignment vertical="center"/>
    </xf>
    <xf numFmtId="171" fontId="49" fillId="0" borderId="10" xfId="38" applyNumberFormat="1" applyFont="1" applyBorder="1" applyAlignment="1">
      <alignment vertical="center"/>
    </xf>
    <xf numFmtId="171" fontId="49" fillId="24" borderId="10" xfId="38" applyNumberFormat="1" applyFont="1" applyFill="1" applyBorder="1" applyAlignment="1">
      <alignment vertical="center"/>
    </xf>
    <xf numFmtId="0" fontId="15" fillId="0" borderId="24" xfId="38" applyFont="1" applyBorder="1" applyAlignment="1">
      <alignment horizontal="left" vertical="center"/>
    </xf>
    <xf numFmtId="0" fontId="52" fillId="0" borderId="24" xfId="38" applyFont="1" applyBorder="1" applyAlignment="1">
      <alignment horizontal="left" vertical="center"/>
    </xf>
    <xf numFmtId="0" fontId="52" fillId="0" borderId="26" xfId="38" applyFont="1" applyBorder="1" applyAlignment="1">
      <alignment horizontal="left" vertical="center"/>
    </xf>
    <xf numFmtId="171" fontId="52" fillId="0" borderId="25" xfId="38" applyNumberFormat="1" applyFont="1" applyBorder="1" applyAlignment="1">
      <alignment vertical="center"/>
    </xf>
    <xf numFmtId="171" fontId="52" fillId="24" borderId="25" xfId="38" applyNumberFormat="1" applyFont="1" applyFill="1" applyBorder="1" applyAlignment="1">
      <alignment vertical="center"/>
    </xf>
    <xf numFmtId="0" fontId="63" fillId="0" borderId="0" xfId="38" applyFont="1" applyBorder="1" applyAlignment="1">
      <alignment vertical="center"/>
    </xf>
    <xf numFmtId="168" fontId="64" fillId="0" borderId="0" xfId="38" applyNumberFormat="1" applyFont="1" applyBorder="1" applyAlignment="1">
      <alignment horizontal="center" vertical="center"/>
    </xf>
    <xf numFmtId="168" fontId="64" fillId="24" borderId="0" xfId="38" applyNumberFormat="1" applyFont="1" applyFill="1" applyBorder="1" applyAlignment="1">
      <alignment horizontal="center" vertical="center"/>
    </xf>
    <xf numFmtId="0" fontId="63" fillId="0" borderId="0" xfId="38" applyFont="1" applyAlignment="1">
      <alignment vertical="center"/>
    </xf>
    <xf numFmtId="171" fontId="49" fillId="0" borderId="10" xfId="38" applyNumberFormat="1" applyFont="1" applyFill="1" applyBorder="1" applyAlignment="1">
      <alignment vertical="center"/>
    </xf>
    <xf numFmtId="0" fontId="52" fillId="0" borderId="24" xfId="38" applyFont="1" applyFill="1" applyBorder="1" applyAlignment="1">
      <alignment horizontal="left" vertical="center"/>
    </xf>
    <xf numFmtId="0" fontId="15" fillId="0" borderId="24" xfId="38" applyFont="1" applyFill="1" applyBorder="1" applyAlignment="1">
      <alignment horizontal="left" vertical="center"/>
    </xf>
    <xf numFmtId="169" fontId="49" fillId="0" borderId="10" xfId="38" applyNumberFormat="1" applyFont="1" applyBorder="1" applyAlignment="1">
      <alignment horizontal="center" vertical="center"/>
    </xf>
    <xf numFmtId="169" fontId="49" fillId="24" borderId="10" xfId="38" applyNumberFormat="1" applyFont="1" applyFill="1" applyBorder="1" applyAlignment="1">
      <alignment horizontal="center" vertical="center"/>
    </xf>
    <xf numFmtId="0" fontId="52" fillId="0" borderId="24" xfId="38" applyFont="1" applyFill="1" applyBorder="1" applyAlignment="1">
      <alignment vertical="center"/>
    </xf>
    <xf numFmtId="171" fontId="52" fillId="0" borderId="10" xfId="38" applyNumberFormat="1" applyFont="1" applyFill="1" applyBorder="1" applyAlignment="1">
      <alignment vertical="center"/>
    </xf>
    <xf numFmtId="170" fontId="52" fillId="0" borderId="10" xfId="38" applyNumberFormat="1" applyFont="1" applyFill="1" applyBorder="1" applyAlignment="1">
      <alignment vertical="center"/>
    </xf>
    <xf numFmtId="170" fontId="52" fillId="24" borderId="10" xfId="38" applyNumberFormat="1" applyFont="1" applyFill="1" applyBorder="1" applyAlignment="1">
      <alignment vertical="center"/>
    </xf>
    <xf numFmtId="172" fontId="52" fillId="0" borderId="10" xfId="38" applyNumberFormat="1" applyFont="1" applyFill="1" applyBorder="1" applyAlignment="1">
      <alignment vertical="center"/>
    </xf>
    <xf numFmtId="172" fontId="52" fillId="24" borderId="10" xfId="38" applyNumberFormat="1" applyFont="1" applyFill="1" applyBorder="1" applyAlignment="1">
      <alignment vertical="center"/>
    </xf>
    <xf numFmtId="0" fontId="52" fillId="0" borderId="26" xfId="38" applyFont="1" applyFill="1" applyBorder="1" applyAlignment="1">
      <alignment vertical="center"/>
    </xf>
    <xf numFmtId="172" fontId="52" fillId="0" borderId="25" xfId="38" applyNumberFormat="1" applyFont="1" applyFill="1" applyBorder="1" applyAlignment="1">
      <alignment vertical="center"/>
    </xf>
    <xf numFmtId="172" fontId="52" fillId="24" borderId="25" xfId="38" applyNumberFormat="1" applyFont="1" applyFill="1" applyBorder="1" applyAlignment="1">
      <alignment vertical="center"/>
    </xf>
    <xf numFmtId="171" fontId="15" fillId="0" borderId="0" xfId="38" applyNumberFormat="1" applyFont="1" applyAlignment="1">
      <alignment vertical="center"/>
    </xf>
    <xf numFmtId="173" fontId="15" fillId="0" borderId="0" xfId="38" applyNumberFormat="1" applyFont="1" applyAlignment="1">
      <alignment vertical="center"/>
    </xf>
    <xf numFmtId="0" fontId="60" fillId="24" borderId="0" xfId="38" applyFont="1" applyFill="1" applyAlignment="1">
      <alignment vertical="center"/>
    </xf>
    <xf numFmtId="14" fontId="49" fillId="0" borderId="30" xfId="40" applyNumberFormat="1" applyFont="1" applyBorder="1" applyAlignment="1">
      <alignment horizontal="left" vertical="top" wrapText="1"/>
    </xf>
    <xf numFmtId="167" fontId="32" fillId="0" borderId="10" xfId="64" applyNumberFormat="1" applyFont="1" applyBorder="1" applyAlignment="1">
      <alignment horizontal="center" vertical="center"/>
    </xf>
    <xf numFmtId="0" fontId="49" fillId="0" borderId="35" xfId="40" applyFont="1" applyBorder="1" applyAlignment="1">
      <alignment vertical="top" wrapText="1"/>
    </xf>
    <xf numFmtId="0" fontId="15" fillId="0" borderId="0" xfId="41" applyFont="1" applyFill="1"/>
    <xf numFmtId="0" fontId="28" fillId="0" borderId="15" xfId="41" applyFont="1" applyFill="1" applyBorder="1" applyAlignment="1">
      <alignment horizontal="center" vertical="center" wrapText="1"/>
    </xf>
    <xf numFmtId="0" fontId="15" fillId="0" borderId="15" xfId="41" applyFont="1" applyFill="1" applyBorder="1" applyAlignment="1">
      <alignment horizontal="center" vertical="center" wrapText="1"/>
    </xf>
    <xf numFmtId="0" fontId="28" fillId="0" borderId="10" xfId="41" applyFont="1" applyFill="1" applyBorder="1" applyAlignment="1">
      <alignment horizontal="center" vertical="center" textRotation="90" wrapText="1"/>
    </xf>
    <xf numFmtId="0" fontId="26" fillId="0" borderId="0" xfId="41" applyFont="1" applyFill="1"/>
    <xf numFmtId="0" fontId="28" fillId="0" borderId="10" xfId="41" applyFont="1" applyFill="1" applyBorder="1" applyAlignment="1">
      <alignment horizontal="center" vertical="center" wrapText="1"/>
    </xf>
    <xf numFmtId="49" fontId="28" fillId="0" borderId="10" xfId="41" applyNumberFormat="1" applyFont="1" applyFill="1" applyBorder="1" applyAlignment="1">
      <alignment horizontal="center" vertical="center" wrapText="1"/>
    </xf>
    <xf numFmtId="0" fontId="28" fillId="0" borderId="10" xfId="41" applyFont="1" applyFill="1" applyBorder="1" applyAlignment="1">
      <alignment horizontal="left" vertical="center" wrapText="1"/>
    </xf>
    <xf numFmtId="4" fontId="15" fillId="0" borderId="10" xfId="67" applyNumberFormat="1" applyFont="1" applyFill="1" applyBorder="1" applyAlignment="1">
      <alignment horizontal="right" wrapText="1"/>
    </xf>
    <xf numFmtId="49" fontId="15" fillId="0" borderId="10" xfId="41" applyNumberFormat="1" applyFont="1" applyFill="1" applyBorder="1" applyAlignment="1">
      <alignment horizontal="center" vertical="center" wrapText="1"/>
    </xf>
    <xf numFmtId="0" fontId="15" fillId="0" borderId="10" xfId="41" applyFont="1" applyFill="1" applyBorder="1" applyAlignment="1">
      <alignment horizontal="left" vertical="center" wrapText="1"/>
    </xf>
    <xf numFmtId="0" fontId="15" fillId="0" borderId="19" xfId="41" applyFont="1" applyFill="1" applyBorder="1" applyAlignment="1">
      <alignment horizontal="left" vertical="center" wrapText="1"/>
    </xf>
    <xf numFmtId="174" fontId="15" fillId="0" borderId="10" xfId="67" applyNumberFormat="1" applyFont="1" applyFill="1" applyBorder="1" applyAlignment="1">
      <alignment horizontal="right" wrapText="1"/>
    </xf>
    <xf numFmtId="0" fontId="65" fillId="0" borderId="10" xfId="47" applyFont="1" applyFill="1" applyBorder="1" applyAlignment="1">
      <alignment horizontal="left" vertical="center" wrapText="1"/>
    </xf>
    <xf numFmtId="0" fontId="66" fillId="0" borderId="10" xfId="47" applyFont="1" applyFill="1" applyBorder="1" applyAlignment="1">
      <alignment horizontal="left" vertical="center" wrapText="1"/>
    </xf>
    <xf numFmtId="4" fontId="65" fillId="0" borderId="16" xfId="47" applyNumberFormat="1" applyFont="1" applyFill="1" applyBorder="1" applyAlignment="1">
      <alignment horizontal="left" vertical="center" wrapText="1"/>
    </xf>
    <xf numFmtId="4" fontId="15" fillId="0" borderId="10" xfId="41" applyNumberFormat="1" applyFont="1" applyFill="1" applyBorder="1" applyAlignment="1">
      <alignment horizontal="center" vertical="center" wrapText="1"/>
    </xf>
    <xf numFmtId="4" fontId="15" fillId="0" borderId="10" xfId="41" applyNumberFormat="1" applyFont="1" applyFill="1" applyBorder="1" applyAlignment="1">
      <alignment horizontal="left" vertical="center" wrapText="1"/>
    </xf>
    <xf numFmtId="4" fontId="65" fillId="0" borderId="10" xfId="47" applyNumberFormat="1" applyFont="1" applyFill="1" applyBorder="1" applyAlignment="1">
      <alignment horizontal="left" vertical="center" wrapText="1"/>
    </xf>
    <xf numFmtId="0" fontId="28" fillId="0" borderId="10" xfId="41" applyFont="1" applyFill="1" applyBorder="1" applyAlignment="1">
      <alignment horizontal="center" vertical="center" wrapText="1"/>
    </xf>
    <xf numFmtId="4" fontId="65" fillId="0" borderId="16" xfId="47" applyNumberFormat="1" applyFont="1" applyFill="1" applyBorder="1" applyAlignment="1">
      <alignment horizontal="right" vertical="center" wrapText="1"/>
    </xf>
    <xf numFmtId="4" fontId="15" fillId="0" borderId="10" xfId="41" applyNumberFormat="1" applyFont="1" applyFill="1" applyBorder="1" applyAlignment="1">
      <alignment horizontal="right" vertical="center" wrapText="1"/>
    </xf>
    <xf numFmtId="49" fontId="32" fillId="0" borderId="11" xfId="52" applyNumberFormat="1" applyFont="1" applyBorder="1" applyAlignment="1">
      <alignment horizontal="center" vertical="center"/>
    </xf>
    <xf numFmtId="49" fontId="32" fillId="0" borderId="12" xfId="52" applyNumberFormat="1" applyFont="1" applyBorder="1" applyAlignment="1">
      <alignment horizontal="center" vertical="center"/>
    </xf>
    <xf numFmtId="49" fontId="32" fillId="0" borderId="13" xfId="52" applyNumberFormat="1" applyFont="1" applyBorder="1" applyAlignment="1">
      <alignment horizontal="center" vertical="center"/>
    </xf>
    <xf numFmtId="0" fontId="32" fillId="0" borderId="0" xfId="52" applyFont="1" applyAlignment="1">
      <alignment horizontal="center" vertical="center"/>
    </xf>
    <xf numFmtId="0" fontId="35" fillId="0" borderId="0" xfId="52" applyFont="1" applyAlignment="1">
      <alignment horizontal="center" vertical="center" wrapText="1"/>
    </xf>
    <xf numFmtId="0" fontId="36" fillId="0" borderId="0" xfId="52" applyFont="1" applyAlignment="1">
      <alignment horizontal="center" vertical="center" wrapText="1"/>
    </xf>
    <xf numFmtId="0" fontId="36" fillId="0" borderId="0" xfId="52" applyFont="1" applyAlignment="1">
      <alignment horizontal="center" vertical="center"/>
    </xf>
    <xf numFmtId="0" fontId="28" fillId="0" borderId="0" xfId="0" applyFont="1" applyAlignment="1">
      <alignment horizontal="center" vertical="center"/>
    </xf>
    <xf numFmtId="0" fontId="29" fillId="0" borderId="0" xfId="52" applyFont="1" applyAlignment="1">
      <alignment horizontal="center" vertical="center"/>
    </xf>
    <xf numFmtId="0" fontId="30" fillId="0" borderId="0" xfId="52" applyFont="1" applyAlignment="1">
      <alignment horizontal="center" vertical="center"/>
    </xf>
    <xf numFmtId="0" fontId="29" fillId="0" borderId="10" xfId="52" applyFont="1" applyBorder="1" applyAlignment="1">
      <alignment horizontal="center" vertical="center" wrapText="1"/>
    </xf>
    <xf numFmtId="0" fontId="37" fillId="0" borderId="10" xfId="52" applyFont="1" applyBorder="1" applyAlignment="1">
      <alignment horizontal="center" vertical="center" wrapText="1"/>
    </xf>
    <xf numFmtId="0" fontId="33" fillId="0" borderId="0" xfId="52" applyFont="1" applyAlignment="1">
      <alignment horizontal="center" vertical="center"/>
    </xf>
    <xf numFmtId="0" fontId="32" fillId="0" borderId="14" xfId="52" applyFont="1" applyBorder="1" applyAlignment="1">
      <alignment vertical="center"/>
    </xf>
    <xf numFmtId="0" fontId="37" fillId="0" borderId="15" xfId="52" applyFont="1" applyBorder="1" applyAlignment="1">
      <alignment horizontal="center" vertical="center" wrapText="1"/>
    </xf>
    <xf numFmtId="0" fontId="37" fillId="0" borderId="16" xfId="52" applyFont="1" applyBorder="1" applyAlignment="1">
      <alignment horizontal="center" vertical="center" wrapText="1"/>
    </xf>
    <xf numFmtId="0" fontId="35" fillId="0" borderId="0" xfId="52" applyFont="1" applyAlignment="1">
      <alignment horizontal="center" vertical="center"/>
    </xf>
    <xf numFmtId="49" fontId="15" fillId="0" borderId="0" xfId="39" applyNumberFormat="1" applyFont="1" applyAlignment="1">
      <alignment horizontal="left" vertical="top"/>
    </xf>
    <xf numFmtId="0" fontId="15" fillId="0" borderId="14" xfId="39" applyFont="1" applyBorder="1" applyAlignment="1">
      <alignment horizontal="left" vertical="center"/>
    </xf>
    <xf numFmtId="0" fontId="28" fillId="0" borderId="15" xfId="39" applyFont="1" applyBorder="1" applyAlignment="1">
      <alignment horizontal="center" vertical="center"/>
    </xf>
    <xf numFmtId="0" fontId="28" fillId="0" borderId="19" xfId="39" applyFont="1" applyBorder="1" applyAlignment="1">
      <alignment horizontal="center" vertical="center"/>
    </xf>
    <xf numFmtId="0" fontId="28" fillId="0" borderId="16" xfId="39" applyFont="1" applyBorder="1" applyAlignment="1">
      <alignment horizontal="center" vertical="center"/>
    </xf>
    <xf numFmtId="0" fontId="28" fillId="0" borderId="17" xfId="39" applyFont="1" applyBorder="1" applyAlignment="1">
      <alignment horizontal="center" vertical="center" wrapText="1"/>
    </xf>
    <xf numFmtId="0" fontId="28" fillId="0" borderId="18" xfId="39" applyFont="1" applyBorder="1" applyAlignment="1">
      <alignment horizontal="center" vertical="center" wrapText="1"/>
    </xf>
    <xf numFmtId="0" fontId="28" fillId="0" borderId="20" xfId="39" applyFont="1" applyBorder="1" applyAlignment="1">
      <alignment horizontal="center" vertical="center" wrapText="1"/>
    </xf>
    <xf numFmtId="0" fontId="28" fillId="0" borderId="21" xfId="39" applyFont="1" applyBorder="1" applyAlignment="1">
      <alignment horizontal="center" vertical="center" wrapText="1"/>
    </xf>
    <xf numFmtId="0" fontId="28" fillId="0" borderId="15" xfId="39" applyFont="1" applyBorder="1" applyAlignment="1">
      <alignment horizontal="center" vertical="center" wrapText="1"/>
    </xf>
    <xf numFmtId="0" fontId="28" fillId="0" borderId="19" xfId="39" applyFont="1" applyBorder="1" applyAlignment="1">
      <alignment horizontal="center" vertical="center" wrapText="1"/>
    </xf>
    <xf numFmtId="0" fontId="28" fillId="0" borderId="16" xfId="39" applyFont="1" applyBorder="1" applyAlignment="1">
      <alignment horizontal="center" vertical="center" wrapText="1"/>
    </xf>
    <xf numFmtId="0" fontId="28" fillId="0" borderId="11" xfId="39" applyFont="1" applyBorder="1" applyAlignment="1">
      <alignment horizontal="center" vertical="center" wrapText="1"/>
    </xf>
    <xf numFmtId="0" fontId="28" fillId="0" borderId="13" xfId="39" applyFont="1" applyBorder="1" applyAlignment="1">
      <alignment horizontal="center" vertical="center" wrapText="1"/>
    </xf>
    <xf numFmtId="0" fontId="28" fillId="0" borderId="12" xfId="39" applyFont="1" applyBorder="1" applyAlignment="1">
      <alignment horizontal="center" vertical="center" wrapText="1"/>
    </xf>
    <xf numFmtId="0" fontId="42" fillId="0" borderId="0" xfId="51" applyFont="1" applyAlignment="1">
      <alignment horizontal="center"/>
    </xf>
    <xf numFmtId="0" fontId="38" fillId="0" borderId="0" xfId="51" applyFont="1" applyAlignment="1">
      <alignment horizontal="center"/>
    </xf>
    <xf numFmtId="0" fontId="39" fillId="0" borderId="11" xfId="0" applyFont="1" applyBorder="1" applyAlignment="1">
      <alignment horizontal="center" vertical="center"/>
    </xf>
    <xf numFmtId="0" fontId="39" fillId="0" borderId="12" xfId="0" applyFont="1" applyBorder="1" applyAlignment="1">
      <alignment horizontal="center" vertical="center"/>
    </xf>
    <xf numFmtId="0" fontId="39" fillId="0" borderId="13" xfId="0" applyFont="1" applyBorder="1" applyAlignment="1">
      <alignment horizontal="center" vertical="center"/>
    </xf>
    <xf numFmtId="0" fontId="39" fillId="0" borderId="10" xfId="0" applyFont="1" applyBorder="1" applyAlignment="1">
      <alignment horizontal="center" vertical="center"/>
    </xf>
    <xf numFmtId="0" fontId="29" fillId="0" borderId="0" xfId="52" applyFont="1" applyAlignment="1">
      <alignment horizontal="center" vertical="center" wrapText="1"/>
    </xf>
    <xf numFmtId="0" fontId="37" fillId="0" borderId="11" xfId="52" applyFont="1" applyBorder="1" applyAlignment="1">
      <alignment horizontal="center" vertical="center" wrapText="1"/>
    </xf>
    <xf numFmtId="0" fontId="37" fillId="0" borderId="12" xfId="52" applyFont="1" applyBorder="1" applyAlignment="1">
      <alignment horizontal="center" vertical="center" wrapText="1"/>
    </xf>
    <xf numFmtId="0" fontId="37" fillId="0" borderId="13" xfId="52" applyFont="1" applyBorder="1" applyAlignment="1">
      <alignment horizontal="center" vertical="center" wrapText="1"/>
    </xf>
    <xf numFmtId="0" fontId="49" fillId="0" borderId="10" xfId="38" applyFont="1" applyFill="1" applyBorder="1" applyAlignment="1">
      <alignment horizontal="center" vertical="center"/>
    </xf>
    <xf numFmtId="0" fontId="49" fillId="0" borderId="0" xfId="38" applyFont="1" applyFill="1" applyBorder="1" applyAlignment="1">
      <alignment horizontal="left" vertical="center" wrapText="1"/>
    </xf>
    <xf numFmtId="0" fontId="28" fillId="0" borderId="0" xfId="40" applyFont="1" applyAlignment="1">
      <alignment horizontal="center" vertical="top" wrapText="1"/>
    </xf>
    <xf numFmtId="0" fontId="28" fillId="0" borderId="10" xfId="40" applyFont="1" applyBorder="1" applyAlignment="1">
      <alignment horizontal="center" vertical="center" wrapText="1"/>
    </xf>
    <xf numFmtId="0" fontId="28" fillId="0" borderId="10" xfId="40" applyFont="1" applyBorder="1" applyAlignment="1">
      <alignment horizontal="center" vertical="center"/>
    </xf>
    <xf numFmtId="0" fontId="28" fillId="0" borderId="15" xfId="40" applyFont="1" applyBorder="1" applyAlignment="1">
      <alignment horizontal="center" vertical="center" wrapText="1"/>
    </xf>
    <xf numFmtId="0" fontId="28" fillId="0" borderId="19" xfId="40" applyFont="1" applyBorder="1" applyAlignment="1">
      <alignment horizontal="center" vertical="center" wrapText="1"/>
    </xf>
    <xf numFmtId="0" fontId="28" fillId="0" borderId="16" xfId="40" applyFont="1" applyBorder="1" applyAlignment="1">
      <alignment horizontal="center" vertical="center" wrapText="1"/>
    </xf>
    <xf numFmtId="0" fontId="28" fillId="0" borderId="10" xfId="0" applyFont="1" applyBorder="1" applyAlignment="1">
      <alignment horizontal="center" vertical="center" wrapText="1"/>
    </xf>
    <xf numFmtId="0" fontId="28" fillId="0" borderId="20" xfId="40" applyFont="1" applyBorder="1" applyAlignment="1">
      <alignment horizontal="center" vertical="center" wrapText="1"/>
    </xf>
    <xf numFmtId="0" fontId="28" fillId="0" borderId="21" xfId="40" applyFont="1" applyBorder="1" applyAlignment="1">
      <alignment horizontal="center" vertical="center" wrapText="1"/>
    </xf>
    <xf numFmtId="0" fontId="28" fillId="0" borderId="11" xfId="55" applyFont="1" applyFill="1" applyBorder="1" applyAlignment="1">
      <alignment horizontal="center" vertical="center"/>
    </xf>
    <xf numFmtId="0" fontId="28" fillId="0" borderId="12" xfId="55" applyFont="1" applyFill="1" applyBorder="1" applyAlignment="1">
      <alignment horizontal="center" vertical="center"/>
    </xf>
    <xf numFmtId="0" fontId="28" fillId="0" borderId="17" xfId="55" applyFont="1" applyFill="1" applyBorder="1" applyAlignment="1">
      <alignment horizontal="center" vertical="center" wrapText="1"/>
    </xf>
    <xf numFmtId="0" fontId="28" fillId="0" borderId="18" xfId="55" applyFont="1" applyFill="1" applyBorder="1" applyAlignment="1">
      <alignment horizontal="center" vertical="center" wrapText="1"/>
    </xf>
    <xf numFmtId="0" fontId="28" fillId="0" borderId="20" xfId="55" applyFont="1" applyFill="1" applyBorder="1" applyAlignment="1">
      <alignment horizontal="center" vertical="center" wrapText="1"/>
    </xf>
    <xf numFmtId="0" fontId="28" fillId="0" borderId="21" xfId="55" applyFont="1" applyFill="1" applyBorder="1" applyAlignment="1">
      <alignment horizontal="center" vertical="center" wrapText="1"/>
    </xf>
    <xf numFmtId="0" fontId="28" fillId="0" borderId="10" xfId="41" applyFont="1" applyFill="1" applyBorder="1" applyAlignment="1">
      <alignment horizontal="center" vertical="center" wrapText="1"/>
    </xf>
    <xf numFmtId="0" fontId="28" fillId="0" borderId="15" xfId="41" applyFont="1" applyFill="1" applyBorder="1" applyAlignment="1">
      <alignment horizontal="center" vertical="center" wrapText="1"/>
    </xf>
    <xf numFmtId="0" fontId="28" fillId="0" borderId="19" xfId="41" applyFont="1" applyFill="1" applyBorder="1" applyAlignment="1">
      <alignment horizontal="center" vertical="center" wrapText="1"/>
    </xf>
    <xf numFmtId="0" fontId="28" fillId="0" borderId="16" xfId="41" applyFont="1" applyFill="1" applyBorder="1" applyAlignment="1">
      <alignment horizontal="center" vertical="center" wrapText="1"/>
    </xf>
    <xf numFmtId="0" fontId="28" fillId="0" borderId="10" xfId="41" applyFont="1" applyFill="1" applyBorder="1" applyAlignment="1">
      <alignment horizontal="center" vertical="center"/>
    </xf>
    <xf numFmtId="0" fontId="15" fillId="0" borderId="0" xfId="40" applyFont="1" applyAlignment="1">
      <alignment horizontal="center"/>
    </xf>
    <xf numFmtId="0" fontId="28" fillId="0" borderId="0" xfId="40" applyFont="1" applyAlignment="1">
      <alignment horizontal="center"/>
    </xf>
    <xf numFmtId="0" fontId="47" fillId="0" borderId="10" xfId="51" applyFont="1" applyBorder="1" applyAlignment="1">
      <alignment horizontal="center" vertical="center" wrapText="1"/>
    </xf>
    <xf numFmtId="0" fontId="38" fillId="0" borderId="10" xfId="51" applyFont="1" applyBorder="1" applyAlignment="1">
      <alignment horizontal="center" vertical="center" wrapText="1"/>
    </xf>
    <xf numFmtId="0" fontId="37" fillId="0" borderId="15" xfId="51" applyFont="1" applyBorder="1" applyAlignment="1">
      <alignment horizontal="center" vertical="center" textRotation="90" wrapText="1"/>
    </xf>
    <xf numFmtId="0" fontId="37" fillId="0" borderId="16" xfId="51" applyFont="1" applyBorder="1" applyAlignment="1">
      <alignment horizontal="center" vertical="center" textRotation="90" wrapText="1"/>
    </xf>
    <xf numFmtId="0" fontId="46" fillId="0" borderId="15" xfId="46" applyFont="1" applyBorder="1" applyAlignment="1">
      <alignment horizontal="center" vertical="center" textRotation="90" wrapText="1"/>
    </xf>
    <xf numFmtId="0" fontId="46" fillId="0" borderId="16" xfId="46" applyFont="1" applyBorder="1" applyAlignment="1">
      <alignment horizontal="center" vertical="center" textRotation="90" wrapText="1"/>
    </xf>
    <xf numFmtId="0" fontId="28" fillId="0" borderId="15" xfId="40" applyFont="1" applyBorder="1" applyAlignment="1">
      <alignment horizontal="center" vertical="center" textRotation="90" wrapText="1"/>
    </xf>
    <xf numFmtId="0" fontId="28" fillId="0" borderId="16" xfId="40" applyFont="1" applyBorder="1" applyAlignment="1">
      <alignment horizontal="center" vertical="center" textRotation="90" wrapText="1"/>
    </xf>
    <xf numFmtId="0" fontId="37" fillId="0" borderId="15" xfId="51" applyFont="1" applyBorder="1" applyAlignment="1">
      <alignment horizontal="center" vertical="center"/>
    </xf>
    <xf numFmtId="0" fontId="37" fillId="0" borderId="16" xfId="51" applyFont="1" applyBorder="1" applyAlignment="1">
      <alignment horizontal="center" vertical="center"/>
    </xf>
    <xf numFmtId="0" fontId="37" fillId="0" borderId="10" xfId="51" applyFont="1" applyBorder="1" applyAlignment="1">
      <alignment horizontal="center" vertical="center" wrapText="1"/>
    </xf>
    <xf numFmtId="0" fontId="37" fillId="0" borderId="15" xfId="51" applyFont="1" applyBorder="1" applyAlignment="1">
      <alignment horizontal="center" vertical="center" wrapText="1"/>
    </xf>
    <xf numFmtId="0" fontId="37" fillId="0" borderId="16" xfId="51" applyFont="1" applyBorder="1" applyAlignment="1">
      <alignment horizontal="center" vertical="center" wrapText="1"/>
    </xf>
    <xf numFmtId="0" fontId="28" fillId="0" borderId="15" xfId="51" applyFont="1" applyBorder="1" applyAlignment="1">
      <alignment horizontal="center" vertical="center" wrapText="1"/>
    </xf>
    <xf numFmtId="0" fontId="28" fillId="0" borderId="16" xfId="51" applyFont="1" applyBorder="1" applyAlignment="1">
      <alignment horizontal="center" vertical="center" wrapText="1"/>
    </xf>
    <xf numFmtId="0" fontId="28" fillId="0" borderId="10" xfId="51" applyFont="1" applyBorder="1" applyAlignment="1">
      <alignment horizontal="center" vertical="center" textRotation="90" wrapText="1"/>
    </xf>
    <xf numFmtId="0" fontId="38" fillId="0" borderId="14" xfId="51" applyFont="1" applyBorder="1" applyAlignment="1">
      <alignment horizontal="center"/>
    </xf>
    <xf numFmtId="0" fontId="37" fillId="0" borderId="19" xfId="51" applyFont="1" applyBorder="1" applyAlignment="1">
      <alignment horizontal="center" vertical="center" wrapText="1"/>
    </xf>
    <xf numFmtId="0" fontId="37" fillId="0" borderId="17" xfId="51" applyFont="1" applyBorder="1" applyAlignment="1">
      <alignment horizontal="center" vertical="center" wrapText="1"/>
    </xf>
    <xf numFmtId="0" fontId="37" fillId="0" borderId="29" xfId="51" applyFont="1" applyBorder="1" applyAlignment="1">
      <alignment horizontal="center" vertical="center" wrapText="1"/>
    </xf>
    <xf numFmtId="0" fontId="37" fillId="0" borderId="20" xfId="51" applyFont="1" applyBorder="1" applyAlignment="1">
      <alignment horizontal="center" vertical="center" wrapText="1"/>
    </xf>
    <xf numFmtId="0" fontId="37" fillId="0" borderId="11" xfId="51" applyFont="1" applyBorder="1" applyAlignment="1">
      <alignment horizontal="center" vertical="center" wrapText="1"/>
    </xf>
    <xf numFmtId="0" fontId="37" fillId="0" borderId="12" xfId="51" applyFont="1" applyBorder="1" applyAlignment="1">
      <alignment horizontal="center" vertical="center" wrapText="1"/>
    </xf>
    <xf numFmtId="0" fontId="37" fillId="0" borderId="13" xfId="51" applyFont="1" applyBorder="1" applyAlignment="1">
      <alignment horizontal="center" vertical="center" wrapText="1"/>
    </xf>
    <xf numFmtId="0" fontId="37" fillId="0" borderId="10" xfId="51" applyFont="1" applyBorder="1" applyAlignment="1">
      <alignment horizontal="center" vertical="center" textRotation="90" wrapText="1"/>
    </xf>
    <xf numFmtId="0" fontId="49" fillId="0" borderId="31" xfId="40" applyFont="1" applyBorder="1" applyAlignment="1">
      <alignment vertical="top" wrapText="1"/>
    </xf>
    <xf numFmtId="0" fontId="49" fillId="0" borderId="35" xfId="40" applyFont="1" applyBorder="1" applyAlignment="1">
      <alignment vertical="top" wrapText="1"/>
    </xf>
    <xf numFmtId="0" fontId="49" fillId="0" borderId="32" xfId="40" applyFont="1" applyBorder="1" applyAlignment="1">
      <alignment vertical="top" wrapText="1"/>
    </xf>
    <xf numFmtId="0" fontId="52" fillId="0" borderId="0" xfId="40" applyFont="1" applyAlignment="1">
      <alignment horizontal="center" wrapText="1"/>
    </xf>
    <xf numFmtId="0" fontId="52" fillId="0" borderId="0" xfId="40" applyFont="1" applyAlignment="1">
      <alignment horizontal="center"/>
    </xf>
    <xf numFmtId="0" fontId="50" fillId="0" borderId="0" xfId="40" applyFont="1" applyAlignment="1">
      <alignment horizontal="center"/>
    </xf>
  </cellXfs>
  <cellStyles count="70">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5 4" xfId="47"/>
    <cellStyle name="Обычный 6" xfId="48"/>
    <cellStyle name="Обычный 6 2" xfId="49"/>
    <cellStyle name="Обычный 6 2 2" xfId="50"/>
    <cellStyle name="Обычный 6 2 3" xfId="51"/>
    <cellStyle name="Обычный 7" xfId="52"/>
    <cellStyle name="Обычный 7 2" xfId="53"/>
    <cellStyle name="Обычный 8" xfId="54"/>
    <cellStyle name="Обычный_Форматы по компаниям_last" xfId="55"/>
    <cellStyle name="Плохой 2" xfId="56"/>
    <cellStyle name="Пояснение 2" xfId="57"/>
    <cellStyle name="Примечание 2" xfId="58"/>
    <cellStyle name="Процентный 2" xfId="59"/>
    <cellStyle name="Процентный 3" xfId="60"/>
    <cellStyle name="Связанная ячейка 2" xfId="61"/>
    <cellStyle name="Стиль 1" xfId="62"/>
    <cellStyle name="Текст предупреждения 2" xfId="63"/>
    <cellStyle name="Финансовый" xfId="64" builtinId="3"/>
    <cellStyle name="Финансовый 2" xfId="65"/>
    <cellStyle name="Финансовый 2 2 2 2 2" xfId="66"/>
    <cellStyle name="Финансовый 24 3" xfId="67"/>
    <cellStyle name="Финансовый 3" xfId="68"/>
    <cellStyle name="Хороший 2" xfId="6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-471.8505726872246</c:v>
                </c:pt>
                <c:pt idx="1">
                  <c:v>-407.24314463700051</c:v>
                </c:pt>
                <c:pt idx="2">
                  <c:v>-351.32943828816133</c:v>
                </c:pt>
                <c:pt idx="3">
                  <c:v>-302.95536903656227</c:v>
                </c:pt>
                <c:pt idx="4">
                  <c:v>-261.11839890146149</c:v>
                </c:pt>
                <c:pt idx="5">
                  <c:v>-224.94781305265408</c:v>
                </c:pt>
                <c:pt idx="6">
                  <c:v>-193.68754427841657</c:v>
                </c:pt>
                <c:pt idx="7">
                  <c:v>-166.68121831151515</c:v>
                </c:pt>
                <c:pt idx="8">
                  <c:v>-143.35913469209402</c:v>
                </c:pt>
                <c:pt idx="9">
                  <c:v>-123.22693430071479</c:v>
                </c:pt>
                <c:pt idx="10">
                  <c:v>-105.85573651382984</c:v>
                </c:pt>
                <c:pt idx="11">
                  <c:v>-90.873556704519004</c:v>
                </c:pt>
                <c:pt idx="12">
                  <c:v>-77.957839046306574</c:v>
                </c:pt>
                <c:pt idx="13">
                  <c:v>-66.828960725491996</c:v>
                </c:pt>
                <c:pt idx="14">
                  <c:v>-57.244582119241819</c:v>
                </c:pt>
                <c:pt idx="15">
                  <c:v>-48.994733594819948</c:v>
                </c:pt>
                <c:pt idx="16">
                  <c:v>-41.897543628635873</c:v>
                </c:pt>
                <c:pt idx="17">
                  <c:v>-35.795525193334598</c:v>
                </c:pt>
                <c:pt idx="18">
                  <c:v>-30.552348044971723</c:v>
                </c:pt>
                <c:pt idx="19">
                  <c:v>-26.050033859575151</c:v>
                </c:pt>
              </c:numCache>
            </c:numRef>
          </c:val>
          <c:smooth val="0"/>
          <c:extLst>
            <c:ext xmlns:c16="http://schemas.microsoft.com/office/drawing/2014/chart" uri="{C3380CC4-5D6E-409C-BE32-E72D297353CC}">
              <c16:uniqueId val="{00000000-8EF2-4981-877F-F3F04B8B2D52}"/>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-30279.850572687224</c:v>
                </c:pt>
                <c:pt idx="1">
                  <c:v>-30687.093717324224</c:v>
                </c:pt>
                <c:pt idx="2">
                  <c:v>-31038.423155612385</c:v>
                </c:pt>
                <c:pt idx="3">
                  <c:v>-31341.378524648946</c:v>
                </c:pt>
                <c:pt idx="4">
                  <c:v>-31602.496923550407</c:v>
                </c:pt>
                <c:pt idx="5">
                  <c:v>-31827.444736603062</c:v>
                </c:pt>
                <c:pt idx="6">
                  <c:v>-32021.132280881477</c:v>
                </c:pt>
                <c:pt idx="7">
                  <c:v>-32187.813499192991</c:v>
                </c:pt>
                <c:pt idx="8">
                  <c:v>-32331.172633885086</c:v>
                </c:pt>
                <c:pt idx="9">
                  <c:v>-32454.3995681858</c:v>
                </c:pt>
                <c:pt idx="10">
                  <c:v>-32560.255304699629</c:v>
                </c:pt>
                <c:pt idx="11">
                  <c:v>-32651.128861404148</c:v>
                </c:pt>
                <c:pt idx="12">
                  <c:v>-32729.086700450454</c:v>
                </c:pt>
                <c:pt idx="13">
                  <c:v>-32795.915661175946</c:v>
                </c:pt>
                <c:pt idx="14">
                  <c:v>-32853.160243295191</c:v>
                </c:pt>
                <c:pt idx="15">
                  <c:v>-32902.154976890008</c:v>
                </c:pt>
                <c:pt idx="16">
                  <c:v>-32944.052520518642</c:v>
                </c:pt>
                <c:pt idx="17">
                  <c:v>-32979.84804571198</c:v>
                </c:pt>
                <c:pt idx="18">
                  <c:v>-33010.400393756951</c:v>
                </c:pt>
                <c:pt idx="19">
                  <c:v>-33036.450427616524</c:v>
                </c:pt>
              </c:numCache>
            </c:numRef>
          </c:val>
          <c:smooth val="0"/>
          <c:extLst>
            <c:ext xmlns:c16="http://schemas.microsoft.com/office/drawing/2014/chart" uri="{C3380CC4-5D6E-409C-BE32-E72D297353CC}">
              <c16:uniqueId val="{00000001-8EF2-4981-877F-F3F04B8B2D5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49"/>
  <sheetViews>
    <sheetView view="pageBreakPreview" topLeftCell="A16" zoomScale="95" zoomScaleNormal="85" zoomScaleSheetLayoutView="95" workbookViewId="0">
      <selection activeCell="C48" sqref="C48"/>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20" style="1" bestFit="1" customWidth="1"/>
    <col min="5" max="5" width="25.5703125" style="1" bestFit="1" customWidth="1"/>
    <col min="6" max="6" width="16.42578125" style="1" bestFit="1" customWidth="1"/>
    <col min="7" max="7" width="9.140625" style="1" bestFit="1"/>
    <col min="8" max="16384" width="9.140625" style="1"/>
  </cols>
  <sheetData>
    <row r="1" spans="1:19" s="2" customFormat="1" ht="18.75" customHeight="1" x14ac:dyDescent="0.2">
      <c r="A1" s="3"/>
      <c r="C1" s="4" t="s">
        <v>0</v>
      </c>
    </row>
    <row r="2" spans="1:19" s="2" customFormat="1" ht="18.75" customHeight="1" x14ac:dyDescent="0.3">
      <c r="A2" s="3"/>
      <c r="C2" s="5" t="s">
        <v>1</v>
      </c>
    </row>
    <row r="3" spans="1:19" s="2" customFormat="1" ht="18.75" x14ac:dyDescent="0.3">
      <c r="A3" s="6"/>
      <c r="C3" s="5" t="s">
        <v>2</v>
      </c>
    </row>
    <row r="4" spans="1:19" s="2" customFormat="1" ht="18.75" x14ac:dyDescent="0.3">
      <c r="A4" s="6"/>
      <c r="E4" s="5"/>
    </row>
    <row r="5" spans="1:19" s="2" customFormat="1" ht="15.75" x14ac:dyDescent="0.25">
      <c r="A5" s="280" t="s">
        <v>625</v>
      </c>
      <c r="B5" s="280"/>
      <c r="C5" s="280"/>
      <c r="D5" s="8"/>
      <c r="E5" s="8"/>
      <c r="F5" s="8"/>
      <c r="G5" s="8"/>
    </row>
    <row r="6" spans="1:19" s="2" customFormat="1" ht="18.75" x14ac:dyDescent="0.3">
      <c r="A6" s="6"/>
      <c r="E6" s="5"/>
    </row>
    <row r="7" spans="1:19" s="2" customFormat="1" ht="18.75" x14ac:dyDescent="0.2">
      <c r="A7" s="281" t="s">
        <v>3</v>
      </c>
      <c r="B7" s="281"/>
      <c r="C7" s="281"/>
      <c r="D7" s="10"/>
      <c r="E7" s="10"/>
      <c r="F7" s="10"/>
      <c r="G7" s="10"/>
      <c r="H7" s="10"/>
      <c r="I7" s="10"/>
      <c r="J7" s="10"/>
      <c r="K7" s="10"/>
      <c r="L7" s="10"/>
      <c r="M7" s="10"/>
      <c r="N7" s="10"/>
      <c r="O7" s="10"/>
      <c r="P7" s="10"/>
      <c r="Q7" s="10"/>
      <c r="R7" s="10"/>
      <c r="S7" s="10"/>
    </row>
    <row r="8" spans="1:19" s="2" customFormat="1" ht="18.75" x14ac:dyDescent="0.2">
      <c r="A8" s="9"/>
      <c r="B8" s="9"/>
      <c r="C8" s="9"/>
      <c r="D8" s="9"/>
      <c r="E8" s="9"/>
      <c r="F8" s="10"/>
      <c r="G8" s="10"/>
      <c r="H8" s="10"/>
      <c r="I8" s="10"/>
      <c r="J8" s="10"/>
      <c r="K8" s="10"/>
      <c r="L8" s="10"/>
      <c r="M8" s="10"/>
      <c r="N8" s="10"/>
      <c r="O8" s="10"/>
      <c r="P8" s="10"/>
      <c r="Q8" s="10"/>
      <c r="R8" s="10"/>
      <c r="S8" s="10"/>
    </row>
    <row r="9" spans="1:19" s="2" customFormat="1" ht="36" customHeight="1" x14ac:dyDescent="0.2">
      <c r="A9" s="282" t="s">
        <v>4</v>
      </c>
      <c r="B9" s="282"/>
      <c r="C9" s="282"/>
      <c r="D9" s="11"/>
      <c r="E9" s="11"/>
      <c r="F9" s="10"/>
      <c r="G9" s="10"/>
      <c r="H9" s="10"/>
      <c r="I9" s="10"/>
      <c r="J9" s="10"/>
      <c r="K9" s="10"/>
      <c r="L9" s="10"/>
      <c r="M9" s="10"/>
      <c r="N9" s="10"/>
      <c r="O9" s="10"/>
      <c r="P9" s="10"/>
      <c r="Q9" s="10"/>
      <c r="R9" s="10"/>
      <c r="S9" s="10"/>
    </row>
    <row r="10" spans="1:19" s="2" customFormat="1" ht="18.75" x14ac:dyDescent="0.2">
      <c r="A10" s="276" t="s">
        <v>5</v>
      </c>
      <c r="B10" s="276"/>
      <c r="C10" s="276"/>
      <c r="D10" s="13"/>
      <c r="E10" s="13"/>
      <c r="F10" s="10"/>
      <c r="G10" s="10"/>
      <c r="H10" s="10"/>
      <c r="I10" s="10"/>
      <c r="J10" s="10"/>
      <c r="K10" s="10"/>
      <c r="L10" s="10"/>
      <c r="M10" s="10"/>
      <c r="N10" s="10"/>
      <c r="O10" s="10"/>
      <c r="P10" s="10"/>
      <c r="Q10" s="10"/>
      <c r="R10" s="10"/>
      <c r="S10" s="10"/>
    </row>
    <row r="11" spans="1:19" s="2" customFormat="1" ht="18.75" x14ac:dyDescent="0.2">
      <c r="A11" s="9"/>
      <c r="B11" s="9"/>
      <c r="C11" s="9"/>
      <c r="D11" s="9"/>
      <c r="E11" s="9"/>
      <c r="F11" s="10"/>
      <c r="G11" s="10"/>
      <c r="H11" s="10"/>
      <c r="I11" s="10"/>
      <c r="J11" s="10"/>
      <c r="K11" s="10"/>
      <c r="L11" s="10"/>
      <c r="M11" s="10"/>
      <c r="N11" s="10"/>
      <c r="O11" s="10"/>
      <c r="P11" s="10"/>
      <c r="Q11" s="10"/>
      <c r="R11" s="10"/>
      <c r="S11" s="10"/>
    </row>
    <row r="12" spans="1:19" s="2" customFormat="1" ht="18.75" x14ac:dyDescent="0.2">
      <c r="A12" s="282" t="s">
        <v>622</v>
      </c>
      <c r="B12" s="282"/>
      <c r="C12" s="282"/>
      <c r="D12" s="11"/>
      <c r="E12" s="11"/>
      <c r="F12" s="10"/>
      <c r="G12" s="10"/>
      <c r="H12" s="10"/>
      <c r="I12" s="10"/>
      <c r="J12" s="10"/>
      <c r="K12" s="10"/>
      <c r="L12" s="10"/>
      <c r="M12" s="10"/>
      <c r="N12" s="10"/>
      <c r="O12" s="10"/>
      <c r="P12" s="10"/>
      <c r="Q12" s="10"/>
      <c r="R12" s="10"/>
      <c r="S12" s="10"/>
    </row>
    <row r="13" spans="1:19" s="2" customFormat="1" ht="18.75" x14ac:dyDescent="0.2">
      <c r="A13" s="276" t="s">
        <v>6</v>
      </c>
      <c r="B13" s="276"/>
      <c r="C13" s="276"/>
      <c r="D13" s="13"/>
      <c r="E13" s="13"/>
      <c r="F13" s="10"/>
      <c r="G13" s="10"/>
      <c r="H13" s="10"/>
      <c r="I13" s="10"/>
      <c r="J13" s="10"/>
      <c r="K13" s="10"/>
      <c r="L13" s="10"/>
      <c r="M13" s="10"/>
      <c r="N13" s="10"/>
      <c r="O13" s="10"/>
      <c r="P13" s="10"/>
      <c r="Q13" s="10"/>
      <c r="R13" s="10"/>
      <c r="S13" s="10"/>
    </row>
    <row r="14" spans="1:19" s="2" customFormat="1" ht="15.75" customHeight="1" x14ac:dyDescent="0.2">
      <c r="A14" s="14"/>
      <c r="B14" s="14"/>
      <c r="C14" s="14"/>
      <c r="D14" s="14"/>
      <c r="E14" s="14"/>
      <c r="F14" s="14"/>
      <c r="G14" s="14"/>
      <c r="H14" s="14"/>
      <c r="I14" s="14"/>
      <c r="J14" s="14"/>
      <c r="K14" s="14"/>
      <c r="L14" s="14"/>
      <c r="M14" s="14"/>
      <c r="N14" s="14"/>
      <c r="O14" s="14"/>
      <c r="P14" s="14"/>
      <c r="Q14" s="14"/>
      <c r="R14" s="14"/>
      <c r="S14" s="14"/>
    </row>
    <row r="15" spans="1:19" s="15" customFormat="1" ht="52.5" customHeight="1" x14ac:dyDescent="0.2">
      <c r="A15" s="277" t="s">
        <v>590</v>
      </c>
      <c r="B15" s="277"/>
      <c r="C15" s="277"/>
      <c r="D15" s="11"/>
      <c r="E15" s="11"/>
      <c r="F15" s="11"/>
      <c r="G15" s="11"/>
      <c r="H15" s="11"/>
      <c r="I15" s="11"/>
      <c r="J15" s="11"/>
      <c r="K15" s="11"/>
      <c r="L15" s="11"/>
      <c r="M15" s="11"/>
      <c r="N15" s="11"/>
      <c r="O15" s="11"/>
      <c r="P15" s="11"/>
      <c r="Q15" s="11"/>
      <c r="R15" s="11"/>
      <c r="S15" s="11"/>
    </row>
    <row r="16" spans="1:19" s="15" customFormat="1" ht="15" customHeight="1" x14ac:dyDescent="0.2">
      <c r="A16" s="276" t="s">
        <v>7</v>
      </c>
      <c r="B16" s="276"/>
      <c r="C16" s="276"/>
      <c r="D16" s="13"/>
      <c r="E16" s="13"/>
      <c r="F16" s="13"/>
      <c r="G16" s="13"/>
      <c r="H16" s="13"/>
      <c r="I16" s="13"/>
      <c r="J16" s="13"/>
      <c r="K16" s="13"/>
      <c r="L16" s="13"/>
      <c r="M16" s="13"/>
      <c r="N16" s="13"/>
      <c r="O16" s="13"/>
      <c r="P16" s="13"/>
      <c r="Q16" s="13"/>
      <c r="R16" s="13"/>
      <c r="S16" s="13"/>
    </row>
    <row r="17" spans="1:19" s="15" customFormat="1" ht="15" customHeight="1" x14ac:dyDescent="0.2">
      <c r="A17" s="14"/>
      <c r="B17" s="14"/>
      <c r="C17" s="14"/>
      <c r="D17" s="14"/>
      <c r="E17" s="14"/>
      <c r="F17" s="14"/>
      <c r="G17" s="14"/>
      <c r="H17" s="14"/>
      <c r="I17" s="14"/>
      <c r="J17" s="14"/>
      <c r="K17" s="14"/>
      <c r="L17" s="14"/>
      <c r="M17" s="14"/>
      <c r="N17" s="14"/>
      <c r="O17" s="14"/>
      <c r="P17" s="14"/>
    </row>
    <row r="18" spans="1:19" s="15" customFormat="1" ht="15" customHeight="1" x14ac:dyDescent="0.2">
      <c r="A18" s="278" t="s">
        <v>8</v>
      </c>
      <c r="B18" s="279"/>
      <c r="C18" s="279"/>
      <c r="D18" s="16"/>
      <c r="E18" s="16"/>
      <c r="F18" s="16"/>
      <c r="G18" s="16"/>
      <c r="H18" s="16"/>
      <c r="I18" s="16"/>
      <c r="J18" s="16"/>
      <c r="K18" s="16"/>
      <c r="L18" s="16"/>
      <c r="M18" s="16"/>
      <c r="N18" s="16"/>
      <c r="O18" s="16"/>
      <c r="P18" s="16"/>
      <c r="Q18" s="16"/>
      <c r="R18" s="16"/>
      <c r="S18" s="16"/>
    </row>
    <row r="19" spans="1:19" s="15" customFormat="1" ht="15" customHeight="1" x14ac:dyDescent="0.2">
      <c r="A19" s="13"/>
      <c r="B19" s="13"/>
      <c r="C19" s="13"/>
      <c r="D19" s="13"/>
      <c r="E19" s="13"/>
      <c r="F19" s="14"/>
      <c r="G19" s="14"/>
      <c r="H19" s="14"/>
      <c r="I19" s="14"/>
      <c r="J19" s="14"/>
      <c r="K19" s="14"/>
      <c r="L19" s="14"/>
      <c r="M19" s="14"/>
      <c r="N19" s="14"/>
      <c r="O19" s="14"/>
      <c r="P19" s="14"/>
    </row>
    <row r="20" spans="1:19" s="15" customFormat="1" ht="39.75" customHeight="1" x14ac:dyDescent="0.2">
      <c r="A20" s="17" t="s">
        <v>9</v>
      </c>
      <c r="B20" s="18" t="s">
        <v>10</v>
      </c>
      <c r="C20" s="19" t="s">
        <v>11</v>
      </c>
      <c r="D20" s="13"/>
      <c r="E20" s="13"/>
      <c r="F20" s="14"/>
      <c r="G20" s="14"/>
      <c r="H20" s="14"/>
      <c r="I20" s="14"/>
      <c r="J20" s="14"/>
      <c r="K20" s="14"/>
      <c r="L20" s="14"/>
      <c r="M20" s="14"/>
      <c r="N20" s="14"/>
      <c r="O20" s="14"/>
      <c r="P20" s="14"/>
    </row>
    <row r="21" spans="1:19" s="15" customFormat="1" ht="16.5" customHeight="1" x14ac:dyDescent="0.2">
      <c r="A21" s="19">
        <v>1</v>
      </c>
      <c r="B21" s="18">
        <v>2</v>
      </c>
      <c r="C21" s="19">
        <v>3</v>
      </c>
      <c r="D21" s="13"/>
      <c r="E21" s="13"/>
      <c r="F21" s="14"/>
      <c r="G21" s="14"/>
      <c r="H21" s="14"/>
      <c r="I21" s="14"/>
      <c r="J21" s="14"/>
      <c r="K21" s="14"/>
      <c r="L21" s="14"/>
      <c r="M21" s="14"/>
      <c r="N21" s="14"/>
      <c r="O21" s="14"/>
      <c r="P21" s="14"/>
    </row>
    <row r="22" spans="1:19" s="15" customFormat="1" ht="39" customHeight="1" x14ac:dyDescent="0.2">
      <c r="A22" s="20" t="s">
        <v>12</v>
      </c>
      <c r="B22" s="21" t="s">
        <v>13</v>
      </c>
      <c r="C22" s="19" t="s">
        <v>16</v>
      </c>
      <c r="D22" s="13"/>
      <c r="E22" s="13"/>
      <c r="F22" s="14"/>
      <c r="G22" s="14"/>
      <c r="H22" s="14"/>
      <c r="I22" s="14"/>
      <c r="J22" s="14"/>
      <c r="K22" s="14"/>
      <c r="L22" s="14"/>
      <c r="M22" s="14"/>
      <c r="N22" s="14"/>
      <c r="O22" s="14"/>
      <c r="P22" s="14"/>
    </row>
    <row r="23" spans="1:19" s="15" customFormat="1" ht="41.25" customHeight="1" x14ac:dyDescent="0.2">
      <c r="A23" s="20" t="s">
        <v>14</v>
      </c>
      <c r="B23" s="22" t="s">
        <v>15</v>
      </c>
      <c r="C23" s="19" t="s">
        <v>592</v>
      </c>
      <c r="D23" s="13"/>
      <c r="E23" s="13"/>
      <c r="F23" s="14"/>
      <c r="G23" s="14"/>
      <c r="H23" s="14"/>
      <c r="I23" s="14"/>
      <c r="J23" s="14"/>
      <c r="K23" s="14"/>
      <c r="L23" s="14"/>
      <c r="M23" s="14"/>
      <c r="N23" s="14"/>
      <c r="O23" s="14"/>
      <c r="P23" s="14"/>
    </row>
    <row r="24" spans="1:19" s="15" customFormat="1" ht="24" customHeight="1" x14ac:dyDescent="0.2">
      <c r="A24" s="273"/>
      <c r="B24" s="274"/>
      <c r="C24" s="275"/>
      <c r="D24" s="13"/>
      <c r="E24" s="13"/>
      <c r="F24" s="14"/>
      <c r="G24" s="14"/>
      <c r="H24" s="14"/>
      <c r="I24" s="14"/>
      <c r="J24" s="14"/>
      <c r="K24" s="14"/>
      <c r="L24" s="14"/>
      <c r="M24" s="14"/>
      <c r="N24" s="14"/>
      <c r="O24" s="14"/>
      <c r="P24" s="14"/>
    </row>
    <row r="25" spans="1:19" s="15" customFormat="1" ht="58.5" customHeight="1" x14ac:dyDescent="0.2">
      <c r="A25" s="20" t="s">
        <v>17</v>
      </c>
      <c r="B25" s="23" t="s">
        <v>18</v>
      </c>
      <c r="C25" s="19" t="s">
        <v>19</v>
      </c>
      <c r="D25" s="13"/>
      <c r="E25" s="14"/>
      <c r="F25" s="14"/>
      <c r="G25" s="14"/>
      <c r="H25" s="14"/>
      <c r="I25" s="14"/>
      <c r="J25" s="14"/>
      <c r="K25" s="14"/>
      <c r="L25" s="14"/>
      <c r="M25" s="14"/>
      <c r="N25" s="14"/>
      <c r="O25" s="14"/>
    </row>
    <row r="26" spans="1:19" s="15" customFormat="1" ht="42.75" customHeight="1" x14ac:dyDescent="0.2">
      <c r="A26" s="20" t="s">
        <v>20</v>
      </c>
      <c r="B26" s="23" t="s">
        <v>21</v>
      </c>
      <c r="C26" s="19" t="s">
        <v>22</v>
      </c>
      <c r="D26" s="13"/>
      <c r="E26" s="14"/>
      <c r="F26" s="14"/>
      <c r="G26" s="14"/>
      <c r="H26" s="14"/>
      <c r="I26" s="14"/>
      <c r="J26" s="14"/>
      <c r="K26" s="14"/>
      <c r="L26" s="14"/>
      <c r="M26" s="14"/>
      <c r="N26" s="14"/>
      <c r="O26" s="14"/>
    </row>
    <row r="27" spans="1:19" s="15" customFormat="1" ht="51.75" customHeight="1" x14ac:dyDescent="0.2">
      <c r="A27" s="20" t="s">
        <v>23</v>
      </c>
      <c r="B27" s="23" t="s">
        <v>24</v>
      </c>
      <c r="C27" s="19" t="s">
        <v>623</v>
      </c>
      <c r="D27" s="13"/>
      <c r="E27" s="14"/>
      <c r="F27" s="14"/>
      <c r="G27" s="14"/>
      <c r="H27" s="14"/>
      <c r="I27" s="14"/>
      <c r="J27" s="14"/>
      <c r="K27" s="14"/>
      <c r="L27" s="14"/>
      <c r="M27" s="14"/>
      <c r="N27" s="14"/>
      <c r="O27" s="14"/>
    </row>
    <row r="28" spans="1:19" s="15" customFormat="1" ht="42.75" customHeight="1" x14ac:dyDescent="0.2">
      <c r="A28" s="20" t="s">
        <v>25</v>
      </c>
      <c r="B28" s="23" t="s">
        <v>26</v>
      </c>
      <c r="C28" s="19" t="s">
        <v>27</v>
      </c>
      <c r="D28" s="13"/>
      <c r="E28" s="14"/>
      <c r="F28" s="14"/>
      <c r="G28" s="14"/>
      <c r="H28" s="14"/>
      <c r="I28" s="14"/>
      <c r="J28" s="14"/>
      <c r="K28" s="14"/>
      <c r="L28" s="14"/>
      <c r="M28" s="14"/>
      <c r="N28" s="14"/>
      <c r="O28" s="14"/>
    </row>
    <row r="29" spans="1:19" s="15" customFormat="1" ht="51.75" customHeight="1" x14ac:dyDescent="0.2">
      <c r="A29" s="20" t="s">
        <v>28</v>
      </c>
      <c r="B29" s="23" t="s">
        <v>29</v>
      </c>
      <c r="C29" s="19" t="s">
        <v>27</v>
      </c>
      <c r="D29" s="13"/>
      <c r="E29" s="14"/>
      <c r="F29" s="14"/>
      <c r="G29" s="14"/>
      <c r="H29" s="14"/>
      <c r="I29" s="14"/>
      <c r="J29" s="14"/>
      <c r="K29" s="14"/>
      <c r="L29" s="14"/>
      <c r="M29" s="14"/>
      <c r="N29" s="14"/>
      <c r="O29" s="14"/>
    </row>
    <row r="30" spans="1:19" s="15" customFormat="1" ht="51.75" customHeight="1" x14ac:dyDescent="0.2">
      <c r="A30" s="20" t="s">
        <v>30</v>
      </c>
      <c r="B30" s="23" t="s">
        <v>31</v>
      </c>
      <c r="C30" s="19" t="s">
        <v>27</v>
      </c>
      <c r="D30" s="13"/>
      <c r="E30" s="14"/>
      <c r="F30" s="14"/>
      <c r="G30" s="14"/>
      <c r="H30" s="14"/>
      <c r="I30" s="14"/>
      <c r="J30" s="14"/>
      <c r="K30" s="14"/>
      <c r="L30" s="14"/>
      <c r="M30" s="14"/>
      <c r="N30" s="14"/>
      <c r="O30" s="14"/>
    </row>
    <row r="31" spans="1:19" s="15" customFormat="1" ht="51.75" customHeight="1" x14ac:dyDescent="0.2">
      <c r="A31" s="20" t="s">
        <v>32</v>
      </c>
      <c r="B31" s="23" t="s">
        <v>33</v>
      </c>
      <c r="C31" s="19" t="s">
        <v>27</v>
      </c>
      <c r="D31" s="13"/>
      <c r="E31" s="14"/>
      <c r="F31" s="14"/>
      <c r="G31" s="14"/>
      <c r="H31" s="14"/>
      <c r="I31" s="14"/>
      <c r="J31" s="14"/>
      <c r="K31" s="14"/>
      <c r="L31" s="14"/>
      <c r="M31" s="14"/>
      <c r="N31" s="14"/>
      <c r="O31" s="14"/>
    </row>
    <row r="32" spans="1:19" s="15" customFormat="1" ht="51.75" customHeight="1" x14ac:dyDescent="0.2">
      <c r="A32" s="20" t="s">
        <v>34</v>
      </c>
      <c r="B32" s="23" t="s">
        <v>35</v>
      </c>
      <c r="C32" s="19" t="s">
        <v>27</v>
      </c>
      <c r="D32" s="13"/>
      <c r="E32" s="14"/>
      <c r="F32" s="14"/>
      <c r="G32" s="14"/>
      <c r="H32" s="14"/>
      <c r="I32" s="14"/>
      <c r="J32" s="14"/>
      <c r="K32" s="14"/>
      <c r="L32" s="14"/>
      <c r="M32" s="14"/>
      <c r="N32" s="14"/>
      <c r="O32" s="14"/>
    </row>
    <row r="33" spans="1:15" s="15" customFormat="1" ht="101.25" customHeight="1" x14ac:dyDescent="0.2">
      <c r="A33" s="20" t="s">
        <v>36</v>
      </c>
      <c r="B33" s="23" t="s">
        <v>37</v>
      </c>
      <c r="C33" s="19" t="s">
        <v>38</v>
      </c>
      <c r="D33" s="13"/>
      <c r="E33" s="14"/>
      <c r="F33" s="14"/>
      <c r="G33" s="14"/>
      <c r="H33" s="14"/>
      <c r="I33" s="14"/>
      <c r="J33" s="14"/>
      <c r="K33" s="14"/>
      <c r="L33" s="14"/>
      <c r="M33" s="14"/>
      <c r="N33" s="14"/>
      <c r="O33" s="14"/>
    </row>
    <row r="34" spans="1:15" ht="111" customHeight="1" x14ac:dyDescent="0.25">
      <c r="A34" s="20" t="s">
        <v>39</v>
      </c>
      <c r="B34" s="23" t="s">
        <v>40</v>
      </c>
      <c r="C34" s="19" t="s">
        <v>27</v>
      </c>
    </row>
    <row r="35" spans="1:15" ht="58.5" customHeight="1" x14ac:dyDescent="0.25">
      <c r="A35" s="20" t="s">
        <v>41</v>
      </c>
      <c r="B35" s="23" t="s">
        <v>42</v>
      </c>
      <c r="C35" s="19" t="s">
        <v>27</v>
      </c>
    </row>
    <row r="36" spans="1:15" ht="51.75" customHeight="1" x14ac:dyDescent="0.25">
      <c r="A36" s="20" t="s">
        <v>43</v>
      </c>
      <c r="B36" s="23" t="s">
        <v>44</v>
      </c>
      <c r="C36" s="19" t="s">
        <v>27</v>
      </c>
    </row>
    <row r="37" spans="1:15" ht="43.5" customHeight="1" x14ac:dyDescent="0.25">
      <c r="A37" s="20" t="s">
        <v>46</v>
      </c>
      <c r="B37" s="23" t="s">
        <v>47</v>
      </c>
      <c r="C37" s="19" t="s">
        <v>27</v>
      </c>
    </row>
    <row r="38" spans="1:15" ht="43.5" customHeight="1" x14ac:dyDescent="0.25">
      <c r="A38" s="20" t="s">
        <v>48</v>
      </c>
      <c r="B38" s="23" t="s">
        <v>49</v>
      </c>
      <c r="C38" s="19" t="s">
        <v>27</v>
      </c>
    </row>
    <row r="39" spans="1:15" ht="23.25" customHeight="1" x14ac:dyDescent="0.25">
      <c r="A39" s="273"/>
      <c r="B39" s="274"/>
      <c r="C39" s="275"/>
    </row>
    <row r="40" spans="1:15" ht="63" x14ac:dyDescent="0.25">
      <c r="A40" s="20" t="s">
        <v>50</v>
      </c>
      <c r="B40" s="23" t="s">
        <v>51</v>
      </c>
      <c r="C40" s="19" t="s">
        <v>597</v>
      </c>
    </row>
    <row r="41" spans="1:15" ht="105.75" customHeight="1" x14ac:dyDescent="0.25">
      <c r="A41" s="20" t="s">
        <v>52</v>
      </c>
      <c r="B41" s="23" t="s">
        <v>53</v>
      </c>
      <c r="C41" s="19" t="s">
        <v>54</v>
      </c>
    </row>
    <row r="42" spans="1:15" ht="83.25" customHeight="1" x14ac:dyDescent="0.25">
      <c r="A42" s="20" t="s">
        <v>55</v>
      </c>
      <c r="B42" s="23" t="s">
        <v>56</v>
      </c>
      <c r="C42" s="19" t="s">
        <v>54</v>
      </c>
    </row>
    <row r="43" spans="1:15" ht="186" customHeight="1" x14ac:dyDescent="0.25">
      <c r="A43" s="20" t="s">
        <v>57</v>
      </c>
      <c r="B43" s="23" t="s">
        <v>58</v>
      </c>
      <c r="C43" s="19" t="s">
        <v>54</v>
      </c>
    </row>
    <row r="44" spans="1:15" ht="111" customHeight="1" x14ac:dyDescent="0.25">
      <c r="A44" s="20" t="s">
        <v>59</v>
      </c>
      <c r="B44" s="23" t="s">
        <v>60</v>
      </c>
      <c r="C44" s="19" t="s">
        <v>19</v>
      </c>
    </row>
    <row r="45" spans="1:15" ht="120" customHeight="1" x14ac:dyDescent="0.25">
      <c r="A45" s="20" t="s">
        <v>61</v>
      </c>
      <c r="B45" s="23" t="s">
        <v>62</v>
      </c>
      <c r="C45" s="19" t="s">
        <v>19</v>
      </c>
    </row>
    <row r="46" spans="1:15" ht="101.25" customHeight="1" x14ac:dyDescent="0.25">
      <c r="A46" s="20" t="s">
        <v>63</v>
      </c>
      <c r="B46" s="23" t="s">
        <v>64</v>
      </c>
      <c r="C46" s="19" t="s">
        <v>19</v>
      </c>
    </row>
    <row r="47" spans="1:15" ht="18.75" customHeight="1" x14ac:dyDescent="0.25">
      <c r="A47" s="273"/>
      <c r="B47" s="274"/>
      <c r="C47" s="275"/>
    </row>
    <row r="48" spans="1:15" ht="75.75" customHeight="1" x14ac:dyDescent="0.25">
      <c r="A48" s="20" t="s">
        <v>65</v>
      </c>
      <c r="B48" s="23" t="s">
        <v>66</v>
      </c>
      <c r="C48" s="249">
        <f>'6.2. Паспорт фин осв ввод'!AC24</f>
        <v>3.2530846208000001E-2</v>
      </c>
    </row>
    <row r="49" spans="1:3" ht="71.25" customHeight="1" x14ac:dyDescent="0.25">
      <c r="A49" s="20" t="s">
        <v>67</v>
      </c>
      <c r="B49" s="23" t="s">
        <v>68</v>
      </c>
      <c r="C49" s="249">
        <f>'6.2. Паспорт фин осв ввод'!AC30</f>
        <v>2.7269999999999999E-2</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zoomScaleNormal="71" workbookViewId="0">
      <selection activeCell="A4" sqref="A4:S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280" t="str">
        <f>'1. паспорт местоположение'!A5:C5</f>
        <v>Год раскрытия информации: 2023 год</v>
      </c>
      <c r="B4" s="280"/>
      <c r="C4" s="280"/>
      <c r="D4" s="280"/>
      <c r="E4" s="280"/>
      <c r="F4" s="280"/>
      <c r="G4" s="280"/>
      <c r="H4" s="280"/>
      <c r="I4" s="280"/>
      <c r="J4" s="280"/>
      <c r="K4" s="280"/>
      <c r="L4" s="280"/>
      <c r="M4" s="280"/>
      <c r="N4" s="280"/>
      <c r="O4" s="280"/>
      <c r="P4" s="280"/>
      <c r="Q4" s="280"/>
      <c r="R4" s="280"/>
      <c r="S4" s="280"/>
    </row>
    <row r="5" spans="1:28" s="2" customFormat="1" ht="15.75" x14ac:dyDescent="0.2">
      <c r="A5" s="6"/>
    </row>
    <row r="6" spans="1:28" s="2" customFormat="1" ht="18.75" x14ac:dyDescent="0.2">
      <c r="A6" s="281" t="s">
        <v>3</v>
      </c>
      <c r="B6" s="281"/>
      <c r="C6" s="281"/>
      <c r="D6" s="281"/>
      <c r="E6" s="281"/>
      <c r="F6" s="281"/>
      <c r="G6" s="281"/>
      <c r="H6" s="281"/>
      <c r="I6" s="281"/>
      <c r="J6" s="281"/>
      <c r="K6" s="281"/>
      <c r="L6" s="281"/>
      <c r="M6" s="281"/>
      <c r="N6" s="281"/>
      <c r="O6" s="281"/>
      <c r="P6" s="281"/>
      <c r="Q6" s="281"/>
      <c r="R6" s="281"/>
      <c r="S6" s="281"/>
      <c r="T6" s="10"/>
      <c r="U6" s="10"/>
      <c r="V6" s="10"/>
      <c r="W6" s="10"/>
      <c r="X6" s="10"/>
      <c r="Y6" s="10"/>
      <c r="Z6" s="10"/>
      <c r="AA6" s="10"/>
      <c r="AB6" s="10"/>
    </row>
    <row r="7" spans="1:28" s="2" customFormat="1" ht="18.75" x14ac:dyDescent="0.2">
      <c r="A7" s="281"/>
      <c r="B7" s="281"/>
      <c r="C7" s="281"/>
      <c r="D7" s="281"/>
      <c r="E7" s="281"/>
      <c r="F7" s="281"/>
      <c r="G7" s="281"/>
      <c r="H7" s="281"/>
      <c r="I7" s="281"/>
      <c r="J7" s="281"/>
      <c r="K7" s="281"/>
      <c r="L7" s="281"/>
      <c r="M7" s="281"/>
      <c r="N7" s="281"/>
      <c r="O7" s="281"/>
      <c r="P7" s="281"/>
      <c r="Q7" s="281"/>
      <c r="R7" s="281"/>
      <c r="S7" s="281"/>
      <c r="T7" s="10"/>
      <c r="U7" s="10"/>
      <c r="V7" s="10"/>
      <c r="W7" s="10"/>
      <c r="X7" s="10"/>
      <c r="Y7" s="10"/>
      <c r="Z7" s="10"/>
      <c r="AA7" s="10"/>
      <c r="AB7" s="10"/>
    </row>
    <row r="8" spans="1:28" s="2" customFormat="1" ht="18.75" x14ac:dyDescent="0.2">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10"/>
      <c r="U8" s="10"/>
      <c r="V8" s="10"/>
      <c r="W8" s="10"/>
      <c r="X8" s="10"/>
      <c r="Y8" s="10"/>
      <c r="Z8" s="10"/>
      <c r="AA8" s="10"/>
      <c r="AB8" s="10"/>
    </row>
    <row r="9" spans="1:28" s="2" customFormat="1" ht="18.75" x14ac:dyDescent="0.2">
      <c r="A9" s="276" t="s">
        <v>5</v>
      </c>
      <c r="B9" s="276"/>
      <c r="C9" s="276"/>
      <c r="D9" s="276"/>
      <c r="E9" s="276"/>
      <c r="F9" s="276"/>
      <c r="G9" s="276"/>
      <c r="H9" s="276"/>
      <c r="I9" s="276"/>
      <c r="J9" s="276"/>
      <c r="K9" s="276"/>
      <c r="L9" s="276"/>
      <c r="M9" s="276"/>
      <c r="N9" s="276"/>
      <c r="O9" s="276"/>
      <c r="P9" s="276"/>
      <c r="Q9" s="276"/>
      <c r="R9" s="276"/>
      <c r="S9" s="276"/>
      <c r="T9" s="10"/>
      <c r="U9" s="10"/>
      <c r="V9" s="10"/>
      <c r="W9" s="10"/>
      <c r="X9" s="10"/>
      <c r="Y9" s="10"/>
      <c r="Z9" s="10"/>
      <c r="AA9" s="10"/>
      <c r="AB9" s="10"/>
    </row>
    <row r="10" spans="1:28" s="2" customFormat="1" ht="18.75" x14ac:dyDescent="0.2">
      <c r="A10" s="281"/>
      <c r="B10" s="281"/>
      <c r="C10" s="281"/>
      <c r="D10" s="281"/>
      <c r="E10" s="281"/>
      <c r="F10" s="281"/>
      <c r="G10" s="281"/>
      <c r="H10" s="281"/>
      <c r="I10" s="281"/>
      <c r="J10" s="281"/>
      <c r="K10" s="281"/>
      <c r="L10" s="281"/>
      <c r="M10" s="281"/>
      <c r="N10" s="281"/>
      <c r="O10" s="281"/>
      <c r="P10" s="281"/>
      <c r="Q10" s="281"/>
      <c r="R10" s="281"/>
      <c r="S10" s="281"/>
      <c r="T10" s="10"/>
      <c r="U10" s="10"/>
      <c r="V10" s="10"/>
      <c r="W10" s="10"/>
      <c r="X10" s="10"/>
      <c r="Y10" s="10"/>
      <c r="Z10" s="10"/>
      <c r="AA10" s="10"/>
      <c r="AB10" s="10"/>
    </row>
    <row r="11" spans="1:28" s="2" customFormat="1" ht="18.75" x14ac:dyDescent="0.2">
      <c r="A11" s="289" t="str">
        <f>'1. паспорт местоположение'!A12:C12</f>
        <v>M_TP2100.AS.0005</v>
      </c>
      <c r="B11" s="289"/>
      <c r="C11" s="289"/>
      <c r="D11" s="289"/>
      <c r="E11" s="289"/>
      <c r="F11" s="289"/>
      <c r="G11" s="289"/>
      <c r="H11" s="289"/>
      <c r="I11" s="289"/>
      <c r="J11" s="289"/>
      <c r="K11" s="289"/>
      <c r="L11" s="289"/>
      <c r="M11" s="289"/>
      <c r="N11" s="289"/>
      <c r="O11" s="289"/>
      <c r="P11" s="289"/>
      <c r="Q11" s="289"/>
      <c r="R11" s="289"/>
      <c r="S11" s="289"/>
      <c r="T11" s="10"/>
      <c r="U11" s="10"/>
      <c r="V11" s="10"/>
      <c r="W11" s="10"/>
      <c r="X11" s="10"/>
      <c r="Y11" s="10"/>
      <c r="Z11" s="10"/>
      <c r="AA11" s="10"/>
      <c r="AB11" s="10"/>
    </row>
    <row r="12" spans="1:28" s="2" customFormat="1" ht="18.75" x14ac:dyDescent="0.2">
      <c r="A12" s="276" t="s">
        <v>6</v>
      </c>
      <c r="B12" s="276"/>
      <c r="C12" s="276"/>
      <c r="D12" s="276"/>
      <c r="E12" s="276"/>
      <c r="F12" s="276"/>
      <c r="G12" s="276"/>
      <c r="H12" s="276"/>
      <c r="I12" s="276"/>
      <c r="J12" s="276"/>
      <c r="K12" s="276"/>
      <c r="L12" s="276"/>
      <c r="M12" s="276"/>
      <c r="N12" s="276"/>
      <c r="O12" s="276"/>
      <c r="P12" s="276"/>
      <c r="Q12" s="276"/>
      <c r="R12" s="276"/>
      <c r="S12" s="276"/>
      <c r="T12" s="10"/>
      <c r="U12" s="10"/>
      <c r="V12" s="10"/>
      <c r="W12" s="10"/>
      <c r="X12" s="10"/>
      <c r="Y12" s="10"/>
      <c r="Z12" s="10"/>
      <c r="AA12" s="10"/>
      <c r="AB12" s="10"/>
    </row>
    <row r="13" spans="1:28" s="2" customFormat="1" ht="15.75" customHeight="1" x14ac:dyDescent="0.2">
      <c r="A13" s="285"/>
      <c r="B13" s="285"/>
      <c r="C13" s="285"/>
      <c r="D13" s="285"/>
      <c r="E13" s="285"/>
      <c r="F13" s="285"/>
      <c r="G13" s="285"/>
      <c r="H13" s="285"/>
      <c r="I13" s="285"/>
      <c r="J13" s="285"/>
      <c r="K13" s="285"/>
      <c r="L13" s="285"/>
      <c r="M13" s="285"/>
      <c r="N13" s="285"/>
      <c r="O13" s="285"/>
      <c r="P13" s="285"/>
      <c r="Q13" s="285"/>
      <c r="R13" s="285"/>
      <c r="S13" s="285"/>
      <c r="T13" s="14"/>
      <c r="U13" s="14"/>
      <c r="V13" s="14"/>
      <c r="W13" s="14"/>
      <c r="X13" s="14"/>
      <c r="Y13" s="14"/>
      <c r="Z13" s="14"/>
      <c r="AA13" s="14"/>
      <c r="AB13" s="14"/>
    </row>
    <row r="14" spans="1:28" s="15" customFormat="1" ht="15.75" x14ac:dyDescent="0.2">
      <c r="A14" s="28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v>
      </c>
      <c r="B14" s="289"/>
      <c r="C14" s="289"/>
      <c r="D14" s="289"/>
      <c r="E14" s="289"/>
      <c r="F14" s="289"/>
      <c r="G14" s="289"/>
      <c r="H14" s="289"/>
      <c r="I14" s="289"/>
      <c r="J14" s="289"/>
      <c r="K14" s="289"/>
      <c r="L14" s="289"/>
      <c r="M14" s="289"/>
      <c r="N14" s="289"/>
      <c r="O14" s="289"/>
      <c r="P14" s="289"/>
      <c r="Q14" s="289"/>
      <c r="R14" s="289"/>
      <c r="S14" s="289"/>
      <c r="T14" s="11"/>
      <c r="U14" s="11"/>
      <c r="V14" s="11"/>
      <c r="W14" s="11"/>
      <c r="X14" s="11"/>
      <c r="Y14" s="11"/>
      <c r="Z14" s="11"/>
      <c r="AA14" s="11"/>
      <c r="AB14" s="11"/>
    </row>
    <row r="15" spans="1:28" s="15"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13"/>
      <c r="U15" s="13"/>
      <c r="V15" s="13"/>
      <c r="W15" s="13"/>
      <c r="X15" s="13"/>
      <c r="Y15" s="13"/>
      <c r="Z15" s="13"/>
      <c r="AA15" s="13"/>
      <c r="AB15" s="13"/>
    </row>
    <row r="16" spans="1:28" s="15" customFormat="1" ht="15" customHeight="1" x14ac:dyDescent="0.2">
      <c r="A16" s="285"/>
      <c r="B16" s="285"/>
      <c r="C16" s="285"/>
      <c r="D16" s="285"/>
      <c r="E16" s="285"/>
      <c r="F16" s="285"/>
      <c r="G16" s="285"/>
      <c r="H16" s="285"/>
      <c r="I16" s="285"/>
      <c r="J16" s="285"/>
      <c r="K16" s="285"/>
      <c r="L16" s="285"/>
      <c r="M16" s="285"/>
      <c r="N16" s="285"/>
      <c r="O16" s="285"/>
      <c r="P16" s="285"/>
      <c r="Q16" s="285"/>
      <c r="R16" s="285"/>
      <c r="S16" s="285"/>
      <c r="T16" s="14"/>
      <c r="U16" s="14"/>
      <c r="V16" s="14"/>
      <c r="W16" s="14"/>
      <c r="X16" s="14"/>
      <c r="Y16" s="14"/>
    </row>
    <row r="17" spans="1:28" s="15" customFormat="1" ht="45.75" customHeight="1" x14ac:dyDescent="0.2">
      <c r="A17" s="278" t="s">
        <v>69</v>
      </c>
      <c r="B17" s="278"/>
      <c r="C17" s="278"/>
      <c r="D17" s="278"/>
      <c r="E17" s="278"/>
      <c r="F17" s="278"/>
      <c r="G17" s="278"/>
      <c r="H17" s="278"/>
      <c r="I17" s="278"/>
      <c r="J17" s="278"/>
      <c r="K17" s="278"/>
      <c r="L17" s="278"/>
      <c r="M17" s="278"/>
      <c r="N17" s="278"/>
      <c r="O17" s="278"/>
      <c r="P17" s="278"/>
      <c r="Q17" s="278"/>
      <c r="R17" s="278"/>
      <c r="S17" s="278"/>
      <c r="T17" s="16"/>
      <c r="U17" s="16"/>
      <c r="V17" s="16"/>
      <c r="W17" s="16"/>
      <c r="X17" s="16"/>
      <c r="Y17" s="16"/>
      <c r="Z17" s="16"/>
      <c r="AA17" s="16"/>
      <c r="AB17" s="16"/>
    </row>
    <row r="18" spans="1:28" s="15"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14"/>
      <c r="U18" s="14"/>
      <c r="V18" s="14"/>
      <c r="W18" s="14"/>
      <c r="X18" s="14"/>
      <c r="Y18" s="14"/>
    </row>
    <row r="19" spans="1:28" s="15" customFormat="1" ht="54" customHeight="1" x14ac:dyDescent="0.2">
      <c r="A19" s="284" t="s">
        <v>9</v>
      </c>
      <c r="B19" s="284" t="s">
        <v>70</v>
      </c>
      <c r="C19" s="287" t="s">
        <v>71</v>
      </c>
      <c r="D19" s="284" t="s">
        <v>72</v>
      </c>
      <c r="E19" s="284" t="s">
        <v>73</v>
      </c>
      <c r="F19" s="284" t="s">
        <v>74</v>
      </c>
      <c r="G19" s="284" t="s">
        <v>75</v>
      </c>
      <c r="H19" s="284" t="s">
        <v>76</v>
      </c>
      <c r="I19" s="284" t="s">
        <v>77</v>
      </c>
      <c r="J19" s="284" t="s">
        <v>78</v>
      </c>
      <c r="K19" s="284" t="s">
        <v>79</v>
      </c>
      <c r="L19" s="284" t="s">
        <v>80</v>
      </c>
      <c r="M19" s="284" t="s">
        <v>81</v>
      </c>
      <c r="N19" s="284" t="s">
        <v>82</v>
      </c>
      <c r="O19" s="284" t="s">
        <v>83</v>
      </c>
      <c r="P19" s="284" t="s">
        <v>84</v>
      </c>
      <c r="Q19" s="284" t="s">
        <v>85</v>
      </c>
      <c r="R19" s="284"/>
      <c r="S19" s="283" t="s">
        <v>86</v>
      </c>
      <c r="T19" s="14"/>
      <c r="U19" s="14"/>
      <c r="V19" s="14"/>
      <c r="W19" s="14"/>
      <c r="X19" s="14"/>
      <c r="Y19" s="14"/>
    </row>
    <row r="20" spans="1:28" s="15" customFormat="1" ht="180.75" customHeight="1" x14ac:dyDescent="0.2">
      <c r="A20" s="284"/>
      <c r="B20" s="284"/>
      <c r="C20" s="288"/>
      <c r="D20" s="284"/>
      <c r="E20" s="284"/>
      <c r="F20" s="284"/>
      <c r="G20" s="284"/>
      <c r="H20" s="284"/>
      <c r="I20" s="284"/>
      <c r="J20" s="284"/>
      <c r="K20" s="284"/>
      <c r="L20" s="284"/>
      <c r="M20" s="284"/>
      <c r="N20" s="284"/>
      <c r="O20" s="284"/>
      <c r="P20" s="284"/>
      <c r="Q20" s="24" t="s">
        <v>87</v>
      </c>
      <c r="R20" s="25" t="s">
        <v>88</v>
      </c>
      <c r="S20" s="283"/>
      <c r="T20" s="14"/>
      <c r="U20" s="14"/>
      <c r="V20" s="14"/>
      <c r="W20" s="14"/>
      <c r="X20" s="14"/>
      <c r="Y20" s="14"/>
    </row>
    <row r="21" spans="1:28" s="15" customFormat="1" ht="18.75" x14ac:dyDescent="0.2">
      <c r="A21" s="24">
        <v>1</v>
      </c>
      <c r="B21" s="26">
        <v>2</v>
      </c>
      <c r="C21" s="24">
        <v>3</v>
      </c>
      <c r="D21" s="26">
        <v>4</v>
      </c>
      <c r="E21" s="24">
        <v>5</v>
      </c>
      <c r="F21" s="26">
        <v>6</v>
      </c>
      <c r="G21" s="24">
        <v>7</v>
      </c>
      <c r="H21" s="26">
        <v>8</v>
      </c>
      <c r="I21" s="24">
        <v>9</v>
      </c>
      <c r="J21" s="26">
        <v>10</v>
      </c>
      <c r="K21" s="24">
        <v>11</v>
      </c>
      <c r="L21" s="26">
        <v>12</v>
      </c>
      <c r="M21" s="24">
        <v>13</v>
      </c>
      <c r="N21" s="26">
        <v>14</v>
      </c>
      <c r="O21" s="24">
        <v>15</v>
      </c>
      <c r="P21" s="26">
        <v>16</v>
      </c>
      <c r="Q21" s="24">
        <v>17</v>
      </c>
      <c r="R21" s="26">
        <v>18</v>
      </c>
      <c r="S21" s="24">
        <v>19</v>
      </c>
      <c r="T21" s="14"/>
      <c r="U21" s="14"/>
      <c r="V21" s="14"/>
      <c r="W21" s="14"/>
      <c r="X21" s="14"/>
      <c r="Y21" s="14"/>
    </row>
    <row r="22" spans="1:28" s="15" customFormat="1" ht="32.25" customHeight="1" x14ac:dyDescent="0.2">
      <c r="A22" s="24"/>
      <c r="B22" s="26" t="s">
        <v>89</v>
      </c>
      <c r="C22" s="26"/>
      <c r="D22" s="26"/>
      <c r="E22" s="26" t="s">
        <v>90</v>
      </c>
      <c r="F22" s="26" t="s">
        <v>91</v>
      </c>
      <c r="G22" s="26" t="s">
        <v>92</v>
      </c>
      <c r="H22" s="26"/>
      <c r="I22" s="26"/>
      <c r="J22" s="26"/>
      <c r="K22" s="26"/>
      <c r="L22" s="26"/>
      <c r="M22" s="26"/>
      <c r="N22" s="26"/>
      <c r="O22" s="26"/>
      <c r="P22" s="26"/>
      <c r="Q22" s="18"/>
      <c r="R22" s="27"/>
      <c r="S22" s="27"/>
      <c r="T22" s="14"/>
      <c r="U22" s="14"/>
      <c r="V22" s="14"/>
      <c r="W22" s="14"/>
      <c r="X22" s="14"/>
      <c r="Y22" s="14"/>
    </row>
    <row r="23" spans="1:28" s="15" customFormat="1" ht="18.75" x14ac:dyDescent="0.2">
      <c r="A23" s="24"/>
      <c r="B23" s="26" t="s">
        <v>89</v>
      </c>
      <c r="C23" s="26"/>
      <c r="D23" s="26"/>
      <c r="E23" s="26" t="s">
        <v>90</v>
      </c>
      <c r="F23" s="26" t="s">
        <v>91</v>
      </c>
      <c r="G23" s="26" t="s">
        <v>93</v>
      </c>
      <c r="H23" s="28"/>
      <c r="I23" s="28"/>
      <c r="J23" s="28"/>
      <c r="K23" s="28"/>
      <c r="L23" s="28"/>
      <c r="M23" s="28"/>
      <c r="N23" s="28"/>
      <c r="O23" s="28"/>
      <c r="P23" s="28"/>
      <c r="Q23" s="28"/>
      <c r="R23" s="27"/>
      <c r="S23" s="27"/>
      <c r="T23" s="14"/>
      <c r="U23" s="14"/>
      <c r="V23" s="14"/>
      <c r="W23" s="14"/>
    </row>
    <row r="24" spans="1:28" s="15" customFormat="1" ht="18.75" x14ac:dyDescent="0.2">
      <c r="A24" s="24"/>
      <c r="B24" s="26" t="s">
        <v>89</v>
      </c>
      <c r="C24" s="26"/>
      <c r="D24" s="26"/>
      <c r="E24" s="26" t="s">
        <v>90</v>
      </c>
      <c r="F24" s="26" t="s">
        <v>91</v>
      </c>
      <c r="G24" s="26" t="s">
        <v>94</v>
      </c>
      <c r="H24" s="28"/>
      <c r="I24" s="28"/>
      <c r="J24" s="28"/>
      <c r="K24" s="28"/>
      <c r="L24" s="28"/>
      <c r="M24" s="28"/>
      <c r="N24" s="28"/>
      <c r="O24" s="28"/>
      <c r="P24" s="28"/>
      <c r="Q24" s="28"/>
      <c r="R24" s="27"/>
      <c r="S24" s="27"/>
      <c r="T24" s="14"/>
      <c r="U24" s="14"/>
      <c r="V24" s="14"/>
      <c r="W24" s="14"/>
    </row>
    <row r="25" spans="1:28" s="15" customFormat="1" ht="31.5" x14ac:dyDescent="0.2">
      <c r="A25" s="20"/>
      <c r="B25" s="26" t="s">
        <v>95</v>
      </c>
      <c r="C25" s="26"/>
      <c r="D25" s="26"/>
      <c r="E25" s="26" t="s">
        <v>96</v>
      </c>
      <c r="F25" s="26" t="s">
        <v>97</v>
      </c>
      <c r="G25" s="26" t="s">
        <v>98</v>
      </c>
      <c r="H25" s="28"/>
      <c r="I25" s="28"/>
      <c r="J25" s="28"/>
      <c r="K25" s="28"/>
      <c r="L25" s="28"/>
      <c r="M25" s="28"/>
      <c r="N25" s="28"/>
      <c r="O25" s="28"/>
      <c r="P25" s="28"/>
      <c r="Q25" s="28"/>
      <c r="R25" s="27"/>
      <c r="S25" s="27"/>
      <c r="T25" s="14"/>
      <c r="U25" s="14"/>
      <c r="V25" s="14"/>
      <c r="W25" s="14"/>
    </row>
    <row r="26" spans="1:28" s="15" customFormat="1" ht="18.75" x14ac:dyDescent="0.2">
      <c r="A26" s="20"/>
      <c r="B26" s="26" t="s">
        <v>95</v>
      </c>
      <c r="C26" s="26"/>
      <c r="D26" s="26"/>
      <c r="E26" s="26" t="s">
        <v>96</v>
      </c>
      <c r="F26" s="26" t="s">
        <v>97</v>
      </c>
      <c r="G26" s="26" t="s">
        <v>93</v>
      </c>
      <c r="H26" s="28"/>
      <c r="I26" s="28"/>
      <c r="J26" s="28"/>
      <c r="K26" s="28"/>
      <c r="L26" s="28"/>
      <c r="M26" s="28"/>
      <c r="N26" s="28"/>
      <c r="O26" s="28"/>
      <c r="P26" s="28"/>
      <c r="Q26" s="28"/>
      <c r="R26" s="27"/>
      <c r="S26" s="27"/>
      <c r="T26" s="14"/>
      <c r="U26" s="14"/>
      <c r="V26" s="14"/>
      <c r="W26" s="14"/>
    </row>
    <row r="27" spans="1:28" s="15" customFormat="1" ht="18.75" x14ac:dyDescent="0.2">
      <c r="A27" s="20"/>
      <c r="B27" s="26" t="s">
        <v>95</v>
      </c>
      <c r="C27" s="26"/>
      <c r="D27" s="26"/>
      <c r="E27" s="26" t="s">
        <v>96</v>
      </c>
      <c r="F27" s="26" t="s">
        <v>97</v>
      </c>
      <c r="G27" s="26" t="s">
        <v>94</v>
      </c>
      <c r="H27" s="28"/>
      <c r="I27" s="28"/>
      <c r="J27" s="28"/>
      <c r="K27" s="28"/>
      <c r="L27" s="28"/>
      <c r="M27" s="28"/>
      <c r="N27" s="28"/>
      <c r="O27" s="28"/>
      <c r="P27" s="28"/>
      <c r="Q27" s="28"/>
      <c r="R27" s="27"/>
      <c r="S27" s="27"/>
      <c r="T27" s="14"/>
      <c r="U27" s="14"/>
      <c r="V27" s="14"/>
      <c r="W27" s="14"/>
    </row>
    <row r="28" spans="1:28" s="15" customFormat="1" ht="18.75" x14ac:dyDescent="0.2">
      <c r="A28" s="28" t="s">
        <v>99</v>
      </c>
      <c r="B28" s="28" t="s">
        <v>99</v>
      </c>
      <c r="C28" s="28"/>
      <c r="D28" s="28"/>
      <c r="E28" s="28" t="s">
        <v>99</v>
      </c>
      <c r="F28" s="28" t="s">
        <v>99</v>
      </c>
      <c r="G28" s="28" t="s">
        <v>99</v>
      </c>
      <c r="H28" s="28" t="s">
        <v>99</v>
      </c>
      <c r="I28" s="28"/>
      <c r="J28" s="28"/>
      <c r="K28" s="28"/>
      <c r="L28" s="28"/>
      <c r="M28" s="28" t="s">
        <v>99</v>
      </c>
      <c r="N28" s="28" t="s">
        <v>99</v>
      </c>
      <c r="O28" s="28" t="s">
        <v>99</v>
      </c>
      <c r="P28" s="28" t="s">
        <v>99</v>
      </c>
      <c r="Q28" s="28" t="s">
        <v>99</v>
      </c>
      <c r="R28" s="27"/>
      <c r="S28" s="27"/>
      <c r="T28" s="14"/>
      <c r="U28" s="14"/>
      <c r="V28" s="14"/>
      <c r="W28" s="14"/>
    </row>
    <row r="29" spans="1:28" ht="20.25" customHeight="1" x14ac:dyDescent="0.25">
      <c r="A29" s="29"/>
      <c r="B29" s="26" t="s">
        <v>100</v>
      </c>
      <c r="C29" s="26"/>
      <c r="D29" s="26"/>
      <c r="E29" s="29" t="s">
        <v>45</v>
      </c>
      <c r="F29" s="29" t="s">
        <v>45</v>
      </c>
      <c r="G29" s="29" t="s">
        <v>45</v>
      </c>
      <c r="H29" s="29"/>
      <c r="I29" s="29"/>
      <c r="J29" s="29"/>
      <c r="K29" s="29"/>
      <c r="L29" s="29"/>
      <c r="M29" s="29"/>
      <c r="N29" s="29"/>
      <c r="O29" s="29"/>
      <c r="P29" s="29"/>
      <c r="Q29" s="30"/>
      <c r="R29" s="31"/>
      <c r="S29" s="31"/>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85" workbookViewId="0">
      <selection activeCell="A6" sqref="A6:T6"/>
    </sheetView>
  </sheetViews>
  <sheetFormatPr defaultColWidth="10.7109375" defaultRowHeight="15.75" x14ac:dyDescent="0.25"/>
  <cols>
    <col min="1" max="1" width="9.5703125" style="32" bestFit="1" customWidth="1"/>
    <col min="2" max="2" width="20.5703125" style="32" bestFit="1" customWidth="1"/>
    <col min="3" max="3" width="18" style="32" bestFit="1" customWidth="1"/>
    <col min="4" max="4" width="16.140625" style="32" bestFit="1" customWidth="1"/>
    <col min="5" max="5" width="18.5703125" style="32" bestFit="1" customWidth="1"/>
    <col min="6" max="6" width="16.42578125" style="32" bestFit="1" customWidth="1"/>
    <col min="7" max="8" width="8.7109375" style="32" bestFit="1" customWidth="1"/>
    <col min="9" max="9" width="7.28515625" style="32" bestFit="1" customWidth="1"/>
    <col min="10" max="10" width="9.28515625" style="32" bestFit="1" customWidth="1"/>
    <col min="11" max="11" width="16.42578125" style="32" bestFit="1" customWidth="1"/>
    <col min="12" max="15" width="8.7109375" style="32" bestFit="1" customWidth="1"/>
    <col min="16" max="16" width="19.42578125" style="32" bestFit="1" customWidth="1"/>
    <col min="17" max="17" width="21.7109375" style="32" bestFit="1" customWidth="1"/>
    <col min="18" max="18" width="22" style="32" bestFit="1" customWidth="1"/>
    <col min="19" max="19" width="19.7109375" style="32" bestFit="1" customWidth="1"/>
    <col min="20" max="20" width="18.42578125" style="32" bestFit="1" customWidth="1"/>
    <col min="21" max="237" width="10.7109375" style="32" bestFit="1"/>
    <col min="238" max="242" width="15.7109375" style="32" bestFit="1" customWidth="1"/>
    <col min="243" max="246" width="12.7109375" style="32" bestFit="1" customWidth="1"/>
    <col min="247" max="250" width="15.7109375" style="32" bestFit="1" customWidth="1"/>
    <col min="251" max="251" width="22.85546875" style="32" bestFit="1" customWidth="1"/>
    <col min="252" max="252" width="20.7109375" style="32" bestFit="1" customWidth="1"/>
    <col min="253" max="253" width="16.7109375" style="32" bestFit="1" customWidth="1"/>
    <col min="254" max="493" width="10.7109375" style="32" bestFit="1"/>
    <col min="494" max="498" width="15.7109375" style="32" bestFit="1" customWidth="1"/>
    <col min="499" max="502" width="12.7109375" style="32" bestFit="1" customWidth="1"/>
    <col min="503" max="506" width="15.7109375" style="32" bestFit="1" customWidth="1"/>
    <col min="507" max="507" width="22.85546875" style="32" bestFit="1" customWidth="1"/>
    <col min="508" max="508" width="20.7109375" style="32" bestFit="1" customWidth="1"/>
    <col min="509" max="509" width="16.7109375" style="32" bestFit="1" customWidth="1"/>
    <col min="510" max="749" width="10.7109375" style="32" bestFit="1"/>
    <col min="750" max="754" width="15.7109375" style="32" bestFit="1" customWidth="1"/>
    <col min="755" max="758" width="12.7109375" style="32" bestFit="1" customWidth="1"/>
    <col min="759" max="762" width="15.7109375" style="32" bestFit="1" customWidth="1"/>
    <col min="763" max="763" width="22.85546875" style="32" bestFit="1" customWidth="1"/>
    <col min="764" max="764" width="20.7109375" style="32" bestFit="1" customWidth="1"/>
    <col min="765" max="765" width="16.7109375" style="32" bestFit="1" customWidth="1"/>
    <col min="766" max="1005" width="10.7109375" style="32" bestFit="1"/>
    <col min="1006" max="1010" width="15.7109375" style="32" bestFit="1" customWidth="1"/>
    <col min="1011" max="1014" width="12.7109375" style="32" bestFit="1" customWidth="1"/>
    <col min="1015" max="1018" width="15.7109375" style="32" bestFit="1" customWidth="1"/>
    <col min="1019" max="1019" width="22.85546875" style="32" bestFit="1" customWidth="1"/>
    <col min="1020" max="1020" width="20.7109375" style="32" bestFit="1" customWidth="1"/>
    <col min="1021" max="1021" width="16.7109375" style="32" bestFit="1" customWidth="1"/>
    <col min="1022" max="1261" width="10.7109375" style="32" bestFit="1"/>
    <col min="1262" max="1266" width="15.7109375" style="32" bestFit="1" customWidth="1"/>
    <col min="1267" max="1270" width="12.7109375" style="32" bestFit="1" customWidth="1"/>
    <col min="1271" max="1274" width="15.7109375" style="32" bestFit="1" customWidth="1"/>
    <col min="1275" max="1275" width="22.85546875" style="32" bestFit="1" customWidth="1"/>
    <col min="1276" max="1276" width="20.7109375" style="32" bestFit="1" customWidth="1"/>
    <col min="1277" max="1277" width="16.7109375" style="32" bestFit="1" customWidth="1"/>
    <col min="1278" max="1517" width="10.7109375" style="32" bestFit="1"/>
    <col min="1518" max="1522" width="15.7109375" style="32" bestFit="1" customWidth="1"/>
    <col min="1523" max="1526" width="12.7109375" style="32" bestFit="1" customWidth="1"/>
    <col min="1527" max="1530" width="15.7109375" style="32" bestFit="1" customWidth="1"/>
    <col min="1531" max="1531" width="22.85546875" style="32" bestFit="1" customWidth="1"/>
    <col min="1532" max="1532" width="20.7109375" style="32" bestFit="1" customWidth="1"/>
    <col min="1533" max="1533" width="16.7109375" style="32" bestFit="1" customWidth="1"/>
    <col min="1534" max="1773" width="10.7109375" style="32" bestFit="1"/>
    <col min="1774" max="1778" width="15.7109375" style="32" bestFit="1" customWidth="1"/>
    <col min="1779" max="1782" width="12.7109375" style="32" bestFit="1" customWidth="1"/>
    <col min="1783" max="1786" width="15.7109375" style="32" bestFit="1" customWidth="1"/>
    <col min="1787" max="1787" width="22.85546875" style="32" bestFit="1" customWidth="1"/>
    <col min="1788" max="1788" width="20.7109375" style="32" bestFit="1" customWidth="1"/>
    <col min="1789" max="1789" width="16.7109375" style="32" bestFit="1" customWidth="1"/>
    <col min="1790" max="2029" width="10.7109375" style="32" bestFit="1"/>
    <col min="2030" max="2034" width="15.7109375" style="32" bestFit="1" customWidth="1"/>
    <col min="2035" max="2038" width="12.7109375" style="32" bestFit="1" customWidth="1"/>
    <col min="2039" max="2042" width="15.7109375" style="32" bestFit="1" customWidth="1"/>
    <col min="2043" max="2043" width="22.85546875" style="32" bestFit="1" customWidth="1"/>
    <col min="2044" max="2044" width="20.7109375" style="32" bestFit="1" customWidth="1"/>
    <col min="2045" max="2045" width="16.7109375" style="32" bestFit="1" customWidth="1"/>
    <col min="2046" max="2285" width="10.7109375" style="32" bestFit="1"/>
    <col min="2286" max="2290" width="15.7109375" style="32" bestFit="1" customWidth="1"/>
    <col min="2291" max="2294" width="12.7109375" style="32" bestFit="1" customWidth="1"/>
    <col min="2295" max="2298" width="15.7109375" style="32" bestFit="1" customWidth="1"/>
    <col min="2299" max="2299" width="22.85546875" style="32" bestFit="1" customWidth="1"/>
    <col min="2300" max="2300" width="20.7109375" style="32" bestFit="1" customWidth="1"/>
    <col min="2301" max="2301" width="16.7109375" style="32" bestFit="1" customWidth="1"/>
    <col min="2302" max="2541" width="10.7109375" style="32" bestFit="1"/>
    <col min="2542" max="2546" width="15.7109375" style="32" bestFit="1" customWidth="1"/>
    <col min="2547" max="2550" width="12.7109375" style="32" bestFit="1" customWidth="1"/>
    <col min="2551" max="2554" width="15.7109375" style="32" bestFit="1" customWidth="1"/>
    <col min="2555" max="2555" width="22.85546875" style="32" bestFit="1" customWidth="1"/>
    <col min="2556" max="2556" width="20.7109375" style="32" bestFit="1" customWidth="1"/>
    <col min="2557" max="2557" width="16.7109375" style="32" bestFit="1" customWidth="1"/>
    <col min="2558" max="2797" width="10.7109375" style="32" bestFit="1"/>
    <col min="2798" max="2802" width="15.7109375" style="32" bestFit="1" customWidth="1"/>
    <col min="2803" max="2806" width="12.7109375" style="32" bestFit="1" customWidth="1"/>
    <col min="2807" max="2810" width="15.7109375" style="32" bestFit="1" customWidth="1"/>
    <col min="2811" max="2811" width="22.85546875" style="32" bestFit="1" customWidth="1"/>
    <col min="2812" max="2812" width="20.7109375" style="32" bestFit="1" customWidth="1"/>
    <col min="2813" max="2813" width="16.7109375" style="32" bestFit="1" customWidth="1"/>
    <col min="2814" max="3053" width="10.7109375" style="32" bestFit="1"/>
    <col min="3054" max="3058" width="15.7109375" style="32" bestFit="1" customWidth="1"/>
    <col min="3059" max="3062" width="12.7109375" style="32" bestFit="1" customWidth="1"/>
    <col min="3063" max="3066" width="15.7109375" style="32" bestFit="1" customWidth="1"/>
    <col min="3067" max="3067" width="22.85546875" style="32" bestFit="1" customWidth="1"/>
    <col min="3068" max="3068" width="20.7109375" style="32" bestFit="1" customWidth="1"/>
    <col min="3069" max="3069" width="16.7109375" style="32" bestFit="1" customWidth="1"/>
    <col min="3070" max="3309" width="10.7109375" style="32" bestFit="1"/>
    <col min="3310" max="3314" width="15.7109375" style="32" bestFit="1" customWidth="1"/>
    <col min="3315" max="3318" width="12.7109375" style="32" bestFit="1" customWidth="1"/>
    <col min="3319" max="3322" width="15.7109375" style="32" bestFit="1" customWidth="1"/>
    <col min="3323" max="3323" width="22.85546875" style="32" bestFit="1" customWidth="1"/>
    <col min="3324" max="3324" width="20.7109375" style="32" bestFit="1" customWidth="1"/>
    <col min="3325" max="3325" width="16.7109375" style="32" bestFit="1" customWidth="1"/>
    <col min="3326" max="3565" width="10.7109375" style="32" bestFit="1"/>
    <col min="3566" max="3570" width="15.7109375" style="32" bestFit="1" customWidth="1"/>
    <col min="3571" max="3574" width="12.7109375" style="32" bestFit="1" customWidth="1"/>
    <col min="3575" max="3578" width="15.7109375" style="32" bestFit="1" customWidth="1"/>
    <col min="3579" max="3579" width="22.85546875" style="32" bestFit="1" customWidth="1"/>
    <col min="3580" max="3580" width="20.7109375" style="32" bestFit="1" customWidth="1"/>
    <col min="3581" max="3581" width="16.7109375" style="32" bestFit="1" customWidth="1"/>
    <col min="3582" max="3821" width="10.7109375" style="32" bestFit="1"/>
    <col min="3822" max="3826" width="15.7109375" style="32" bestFit="1" customWidth="1"/>
    <col min="3827" max="3830" width="12.7109375" style="32" bestFit="1" customWidth="1"/>
    <col min="3831" max="3834" width="15.7109375" style="32" bestFit="1" customWidth="1"/>
    <col min="3835" max="3835" width="22.85546875" style="32" bestFit="1" customWidth="1"/>
    <col min="3836" max="3836" width="20.7109375" style="32" bestFit="1" customWidth="1"/>
    <col min="3837" max="3837" width="16.7109375" style="32" bestFit="1" customWidth="1"/>
    <col min="3838" max="4077" width="10.7109375" style="32" bestFit="1"/>
    <col min="4078" max="4082" width="15.7109375" style="32" bestFit="1" customWidth="1"/>
    <col min="4083" max="4086" width="12.7109375" style="32" bestFit="1" customWidth="1"/>
    <col min="4087" max="4090" width="15.7109375" style="32" bestFit="1" customWidth="1"/>
    <col min="4091" max="4091" width="22.85546875" style="32" bestFit="1" customWidth="1"/>
    <col min="4092" max="4092" width="20.7109375" style="32" bestFit="1" customWidth="1"/>
    <col min="4093" max="4093" width="16.7109375" style="32" bestFit="1" customWidth="1"/>
    <col min="4094" max="4333" width="10.7109375" style="32" bestFit="1"/>
    <col min="4334" max="4338" width="15.7109375" style="32" bestFit="1" customWidth="1"/>
    <col min="4339" max="4342" width="12.7109375" style="32" bestFit="1" customWidth="1"/>
    <col min="4343" max="4346" width="15.7109375" style="32" bestFit="1" customWidth="1"/>
    <col min="4347" max="4347" width="22.85546875" style="32" bestFit="1" customWidth="1"/>
    <col min="4348" max="4348" width="20.7109375" style="32" bestFit="1" customWidth="1"/>
    <col min="4349" max="4349" width="16.7109375" style="32" bestFit="1" customWidth="1"/>
    <col min="4350" max="4589" width="10.7109375" style="32" bestFit="1"/>
    <col min="4590" max="4594" width="15.7109375" style="32" bestFit="1" customWidth="1"/>
    <col min="4595" max="4598" width="12.7109375" style="32" bestFit="1" customWidth="1"/>
    <col min="4599" max="4602" width="15.7109375" style="32" bestFit="1" customWidth="1"/>
    <col min="4603" max="4603" width="22.85546875" style="32" bestFit="1" customWidth="1"/>
    <col min="4604" max="4604" width="20.7109375" style="32" bestFit="1" customWidth="1"/>
    <col min="4605" max="4605" width="16.7109375" style="32" bestFit="1" customWidth="1"/>
    <col min="4606" max="4845" width="10.7109375" style="32" bestFit="1"/>
    <col min="4846" max="4850" width="15.7109375" style="32" bestFit="1" customWidth="1"/>
    <col min="4851" max="4854" width="12.7109375" style="32" bestFit="1" customWidth="1"/>
    <col min="4855" max="4858" width="15.7109375" style="32" bestFit="1" customWidth="1"/>
    <col min="4859" max="4859" width="22.85546875" style="32" bestFit="1" customWidth="1"/>
    <col min="4860" max="4860" width="20.7109375" style="32" bestFit="1" customWidth="1"/>
    <col min="4861" max="4861" width="16.7109375" style="32" bestFit="1" customWidth="1"/>
    <col min="4862" max="5101" width="10.7109375" style="32" bestFit="1"/>
    <col min="5102" max="5106" width="15.7109375" style="32" bestFit="1" customWidth="1"/>
    <col min="5107" max="5110" width="12.7109375" style="32" bestFit="1" customWidth="1"/>
    <col min="5111" max="5114" width="15.7109375" style="32" bestFit="1" customWidth="1"/>
    <col min="5115" max="5115" width="22.85546875" style="32" bestFit="1" customWidth="1"/>
    <col min="5116" max="5116" width="20.7109375" style="32" bestFit="1" customWidth="1"/>
    <col min="5117" max="5117" width="16.7109375" style="32" bestFit="1" customWidth="1"/>
    <col min="5118" max="5357" width="10.7109375" style="32" bestFit="1"/>
    <col min="5358" max="5362" width="15.7109375" style="32" bestFit="1" customWidth="1"/>
    <col min="5363" max="5366" width="12.7109375" style="32" bestFit="1" customWidth="1"/>
    <col min="5367" max="5370" width="15.7109375" style="32" bestFit="1" customWidth="1"/>
    <col min="5371" max="5371" width="22.85546875" style="32" bestFit="1" customWidth="1"/>
    <col min="5372" max="5372" width="20.7109375" style="32" bestFit="1" customWidth="1"/>
    <col min="5373" max="5373" width="16.7109375" style="32" bestFit="1" customWidth="1"/>
    <col min="5374" max="5613" width="10.7109375" style="32" bestFit="1"/>
    <col min="5614" max="5618" width="15.7109375" style="32" bestFit="1" customWidth="1"/>
    <col min="5619" max="5622" width="12.7109375" style="32" bestFit="1" customWidth="1"/>
    <col min="5623" max="5626" width="15.7109375" style="32" bestFit="1" customWidth="1"/>
    <col min="5627" max="5627" width="22.85546875" style="32" bestFit="1" customWidth="1"/>
    <col min="5628" max="5628" width="20.7109375" style="32" bestFit="1" customWidth="1"/>
    <col min="5629" max="5629" width="16.7109375" style="32" bestFit="1" customWidth="1"/>
    <col min="5630" max="5869" width="10.7109375" style="32" bestFit="1"/>
    <col min="5870" max="5874" width="15.7109375" style="32" bestFit="1" customWidth="1"/>
    <col min="5875" max="5878" width="12.7109375" style="32" bestFit="1" customWidth="1"/>
    <col min="5879" max="5882" width="15.7109375" style="32" bestFit="1" customWidth="1"/>
    <col min="5883" max="5883" width="22.85546875" style="32" bestFit="1" customWidth="1"/>
    <col min="5884" max="5884" width="20.7109375" style="32" bestFit="1" customWidth="1"/>
    <col min="5885" max="5885" width="16.7109375" style="32" bestFit="1" customWidth="1"/>
    <col min="5886" max="6125" width="10.7109375" style="32" bestFit="1"/>
    <col min="6126" max="6130" width="15.7109375" style="32" bestFit="1" customWidth="1"/>
    <col min="6131" max="6134" width="12.7109375" style="32" bestFit="1" customWidth="1"/>
    <col min="6135" max="6138" width="15.7109375" style="32" bestFit="1" customWidth="1"/>
    <col min="6139" max="6139" width="22.85546875" style="32" bestFit="1" customWidth="1"/>
    <col min="6140" max="6140" width="20.7109375" style="32" bestFit="1" customWidth="1"/>
    <col min="6141" max="6141" width="16.7109375" style="32" bestFit="1" customWidth="1"/>
    <col min="6142" max="6381" width="10.7109375" style="32" bestFit="1"/>
    <col min="6382" max="6386" width="15.7109375" style="32" bestFit="1" customWidth="1"/>
    <col min="6387" max="6390" width="12.7109375" style="32" bestFit="1" customWidth="1"/>
    <col min="6391" max="6394" width="15.7109375" style="32" bestFit="1" customWidth="1"/>
    <col min="6395" max="6395" width="22.85546875" style="32" bestFit="1" customWidth="1"/>
    <col min="6396" max="6396" width="20.7109375" style="32" bestFit="1" customWidth="1"/>
    <col min="6397" max="6397" width="16.7109375" style="32" bestFit="1" customWidth="1"/>
    <col min="6398" max="6637" width="10.7109375" style="32" bestFit="1"/>
    <col min="6638" max="6642" width="15.7109375" style="32" bestFit="1" customWidth="1"/>
    <col min="6643" max="6646" width="12.7109375" style="32" bestFit="1" customWidth="1"/>
    <col min="6647" max="6650" width="15.7109375" style="32" bestFit="1" customWidth="1"/>
    <col min="6651" max="6651" width="22.85546875" style="32" bestFit="1" customWidth="1"/>
    <col min="6652" max="6652" width="20.7109375" style="32" bestFit="1" customWidth="1"/>
    <col min="6653" max="6653" width="16.7109375" style="32" bestFit="1" customWidth="1"/>
    <col min="6654" max="6893" width="10.7109375" style="32" bestFit="1"/>
    <col min="6894" max="6898" width="15.7109375" style="32" bestFit="1" customWidth="1"/>
    <col min="6899" max="6902" width="12.7109375" style="32" bestFit="1" customWidth="1"/>
    <col min="6903" max="6906" width="15.7109375" style="32" bestFit="1" customWidth="1"/>
    <col min="6907" max="6907" width="22.85546875" style="32" bestFit="1" customWidth="1"/>
    <col min="6908" max="6908" width="20.7109375" style="32" bestFit="1" customWidth="1"/>
    <col min="6909" max="6909" width="16.7109375" style="32" bestFit="1" customWidth="1"/>
    <col min="6910" max="7149" width="10.7109375" style="32" bestFit="1"/>
    <col min="7150" max="7154" width="15.7109375" style="32" bestFit="1" customWidth="1"/>
    <col min="7155" max="7158" width="12.7109375" style="32" bestFit="1" customWidth="1"/>
    <col min="7159" max="7162" width="15.7109375" style="32" bestFit="1" customWidth="1"/>
    <col min="7163" max="7163" width="22.85546875" style="32" bestFit="1" customWidth="1"/>
    <col min="7164" max="7164" width="20.7109375" style="32" bestFit="1" customWidth="1"/>
    <col min="7165" max="7165" width="16.7109375" style="32" bestFit="1" customWidth="1"/>
    <col min="7166" max="7405" width="10.7109375" style="32" bestFit="1"/>
    <col min="7406" max="7410" width="15.7109375" style="32" bestFit="1" customWidth="1"/>
    <col min="7411" max="7414" width="12.7109375" style="32" bestFit="1" customWidth="1"/>
    <col min="7415" max="7418" width="15.7109375" style="32" bestFit="1" customWidth="1"/>
    <col min="7419" max="7419" width="22.85546875" style="32" bestFit="1" customWidth="1"/>
    <col min="7420" max="7420" width="20.7109375" style="32" bestFit="1" customWidth="1"/>
    <col min="7421" max="7421" width="16.7109375" style="32" bestFit="1" customWidth="1"/>
    <col min="7422" max="7661" width="10.7109375" style="32" bestFit="1"/>
    <col min="7662" max="7666" width="15.7109375" style="32" bestFit="1" customWidth="1"/>
    <col min="7667" max="7670" width="12.7109375" style="32" bestFit="1" customWidth="1"/>
    <col min="7671" max="7674" width="15.7109375" style="32" bestFit="1" customWidth="1"/>
    <col min="7675" max="7675" width="22.85546875" style="32" bestFit="1" customWidth="1"/>
    <col min="7676" max="7676" width="20.7109375" style="32" bestFit="1" customWidth="1"/>
    <col min="7677" max="7677" width="16.7109375" style="32" bestFit="1" customWidth="1"/>
    <col min="7678" max="7917" width="10.7109375" style="32" bestFit="1"/>
    <col min="7918" max="7922" width="15.7109375" style="32" bestFit="1" customWidth="1"/>
    <col min="7923" max="7926" width="12.7109375" style="32" bestFit="1" customWidth="1"/>
    <col min="7927" max="7930" width="15.7109375" style="32" bestFit="1" customWidth="1"/>
    <col min="7931" max="7931" width="22.85546875" style="32" bestFit="1" customWidth="1"/>
    <col min="7932" max="7932" width="20.7109375" style="32" bestFit="1" customWidth="1"/>
    <col min="7933" max="7933" width="16.7109375" style="32" bestFit="1" customWidth="1"/>
    <col min="7934" max="8173" width="10.7109375" style="32" bestFit="1"/>
    <col min="8174" max="8178" width="15.7109375" style="32" bestFit="1" customWidth="1"/>
    <col min="8179" max="8182" width="12.7109375" style="32" bestFit="1" customWidth="1"/>
    <col min="8183" max="8186" width="15.7109375" style="32" bestFit="1" customWidth="1"/>
    <col min="8187" max="8187" width="22.85546875" style="32" bestFit="1" customWidth="1"/>
    <col min="8188" max="8188" width="20.7109375" style="32" bestFit="1" customWidth="1"/>
    <col min="8189" max="8189" width="16.7109375" style="32" bestFit="1" customWidth="1"/>
    <col min="8190" max="8429" width="10.7109375" style="32" bestFit="1"/>
    <col min="8430" max="8434" width="15.7109375" style="32" bestFit="1" customWidth="1"/>
    <col min="8435" max="8438" width="12.7109375" style="32" bestFit="1" customWidth="1"/>
    <col min="8439" max="8442" width="15.7109375" style="32" bestFit="1" customWidth="1"/>
    <col min="8443" max="8443" width="22.85546875" style="32" bestFit="1" customWidth="1"/>
    <col min="8444" max="8444" width="20.7109375" style="32" bestFit="1" customWidth="1"/>
    <col min="8445" max="8445" width="16.7109375" style="32" bestFit="1" customWidth="1"/>
    <col min="8446" max="8685" width="10.7109375" style="32" bestFit="1"/>
    <col min="8686" max="8690" width="15.7109375" style="32" bestFit="1" customWidth="1"/>
    <col min="8691" max="8694" width="12.7109375" style="32" bestFit="1" customWidth="1"/>
    <col min="8695" max="8698" width="15.7109375" style="32" bestFit="1" customWidth="1"/>
    <col min="8699" max="8699" width="22.85546875" style="32" bestFit="1" customWidth="1"/>
    <col min="8700" max="8700" width="20.7109375" style="32" bestFit="1" customWidth="1"/>
    <col min="8701" max="8701" width="16.7109375" style="32" bestFit="1" customWidth="1"/>
    <col min="8702" max="8941" width="10.7109375" style="32" bestFit="1"/>
    <col min="8942" max="8946" width="15.7109375" style="32" bestFit="1" customWidth="1"/>
    <col min="8947" max="8950" width="12.7109375" style="32" bestFit="1" customWidth="1"/>
    <col min="8951" max="8954" width="15.7109375" style="32" bestFit="1" customWidth="1"/>
    <col min="8955" max="8955" width="22.85546875" style="32" bestFit="1" customWidth="1"/>
    <col min="8956" max="8956" width="20.7109375" style="32" bestFit="1" customWidth="1"/>
    <col min="8957" max="8957" width="16.7109375" style="32" bestFit="1" customWidth="1"/>
    <col min="8958" max="9197" width="10.7109375" style="32" bestFit="1"/>
    <col min="9198" max="9202" width="15.7109375" style="32" bestFit="1" customWidth="1"/>
    <col min="9203" max="9206" width="12.7109375" style="32" bestFit="1" customWidth="1"/>
    <col min="9207" max="9210" width="15.7109375" style="32" bestFit="1" customWidth="1"/>
    <col min="9211" max="9211" width="22.85546875" style="32" bestFit="1" customWidth="1"/>
    <col min="9212" max="9212" width="20.7109375" style="32" bestFit="1" customWidth="1"/>
    <col min="9213" max="9213" width="16.7109375" style="32" bestFit="1" customWidth="1"/>
    <col min="9214" max="9453" width="10.7109375" style="32" bestFit="1"/>
    <col min="9454" max="9458" width="15.7109375" style="32" bestFit="1" customWidth="1"/>
    <col min="9459" max="9462" width="12.7109375" style="32" bestFit="1" customWidth="1"/>
    <col min="9463" max="9466" width="15.7109375" style="32" bestFit="1" customWidth="1"/>
    <col min="9467" max="9467" width="22.85546875" style="32" bestFit="1" customWidth="1"/>
    <col min="9468" max="9468" width="20.7109375" style="32" bestFit="1" customWidth="1"/>
    <col min="9469" max="9469" width="16.7109375" style="32" bestFit="1" customWidth="1"/>
    <col min="9470" max="9709" width="10.7109375" style="32" bestFit="1"/>
    <col min="9710" max="9714" width="15.7109375" style="32" bestFit="1" customWidth="1"/>
    <col min="9715" max="9718" width="12.7109375" style="32" bestFit="1" customWidth="1"/>
    <col min="9719" max="9722" width="15.7109375" style="32" bestFit="1" customWidth="1"/>
    <col min="9723" max="9723" width="22.85546875" style="32" bestFit="1" customWidth="1"/>
    <col min="9724" max="9724" width="20.7109375" style="32" bestFit="1" customWidth="1"/>
    <col min="9725" max="9725" width="16.7109375" style="32" bestFit="1" customWidth="1"/>
    <col min="9726" max="9965" width="10.7109375" style="32" bestFit="1"/>
    <col min="9966" max="9970" width="15.7109375" style="32" bestFit="1" customWidth="1"/>
    <col min="9971" max="9974" width="12.7109375" style="32" bestFit="1" customWidth="1"/>
    <col min="9975" max="9978" width="15.7109375" style="32" bestFit="1" customWidth="1"/>
    <col min="9979" max="9979" width="22.85546875" style="32" bestFit="1" customWidth="1"/>
    <col min="9980" max="9980" width="20.7109375" style="32" bestFit="1" customWidth="1"/>
    <col min="9981" max="9981" width="16.7109375" style="32" bestFit="1" customWidth="1"/>
    <col min="9982" max="10221" width="10.7109375" style="32" bestFit="1"/>
    <col min="10222" max="10226" width="15.7109375" style="32" bestFit="1" customWidth="1"/>
    <col min="10227" max="10230" width="12.7109375" style="32" bestFit="1" customWidth="1"/>
    <col min="10231" max="10234" width="15.7109375" style="32" bestFit="1" customWidth="1"/>
    <col min="10235" max="10235" width="22.85546875" style="32" bestFit="1" customWidth="1"/>
    <col min="10236" max="10236" width="20.7109375" style="32" bestFit="1" customWidth="1"/>
    <col min="10237" max="10237" width="16.7109375" style="32" bestFit="1" customWidth="1"/>
    <col min="10238" max="10477" width="10.7109375" style="32" bestFit="1"/>
    <col min="10478" max="10482" width="15.7109375" style="32" bestFit="1" customWidth="1"/>
    <col min="10483" max="10486" width="12.7109375" style="32" bestFit="1" customWidth="1"/>
    <col min="10487" max="10490" width="15.7109375" style="32" bestFit="1" customWidth="1"/>
    <col min="10491" max="10491" width="22.85546875" style="32" bestFit="1" customWidth="1"/>
    <col min="10492" max="10492" width="20.7109375" style="32" bestFit="1" customWidth="1"/>
    <col min="10493" max="10493" width="16.7109375" style="32" bestFit="1" customWidth="1"/>
    <col min="10494" max="10733" width="10.7109375" style="32" bestFit="1"/>
    <col min="10734" max="10738" width="15.7109375" style="32" bestFit="1" customWidth="1"/>
    <col min="10739" max="10742" width="12.7109375" style="32" bestFit="1" customWidth="1"/>
    <col min="10743" max="10746" width="15.7109375" style="32" bestFit="1" customWidth="1"/>
    <col min="10747" max="10747" width="22.85546875" style="32" bestFit="1" customWidth="1"/>
    <col min="10748" max="10748" width="20.7109375" style="32" bestFit="1" customWidth="1"/>
    <col min="10749" max="10749" width="16.7109375" style="32" bestFit="1" customWidth="1"/>
    <col min="10750" max="10989" width="10.7109375" style="32" bestFit="1"/>
    <col min="10990" max="10994" width="15.7109375" style="32" bestFit="1" customWidth="1"/>
    <col min="10995" max="10998" width="12.7109375" style="32" bestFit="1" customWidth="1"/>
    <col min="10999" max="11002" width="15.7109375" style="32" bestFit="1" customWidth="1"/>
    <col min="11003" max="11003" width="22.85546875" style="32" bestFit="1" customWidth="1"/>
    <col min="11004" max="11004" width="20.7109375" style="32" bestFit="1" customWidth="1"/>
    <col min="11005" max="11005" width="16.7109375" style="32" bestFit="1" customWidth="1"/>
    <col min="11006" max="11245" width="10.7109375" style="32" bestFit="1"/>
    <col min="11246" max="11250" width="15.7109375" style="32" bestFit="1" customWidth="1"/>
    <col min="11251" max="11254" width="12.7109375" style="32" bestFit="1" customWidth="1"/>
    <col min="11255" max="11258" width="15.7109375" style="32" bestFit="1" customWidth="1"/>
    <col min="11259" max="11259" width="22.85546875" style="32" bestFit="1" customWidth="1"/>
    <col min="11260" max="11260" width="20.7109375" style="32" bestFit="1" customWidth="1"/>
    <col min="11261" max="11261" width="16.7109375" style="32" bestFit="1" customWidth="1"/>
    <col min="11262" max="11501" width="10.7109375" style="32" bestFit="1"/>
    <col min="11502" max="11506" width="15.7109375" style="32" bestFit="1" customWidth="1"/>
    <col min="11507" max="11510" width="12.7109375" style="32" bestFit="1" customWidth="1"/>
    <col min="11511" max="11514" width="15.7109375" style="32" bestFit="1" customWidth="1"/>
    <col min="11515" max="11515" width="22.85546875" style="32" bestFit="1" customWidth="1"/>
    <col min="11516" max="11516" width="20.7109375" style="32" bestFit="1" customWidth="1"/>
    <col min="11517" max="11517" width="16.7109375" style="32" bestFit="1" customWidth="1"/>
    <col min="11518" max="11757" width="10.7109375" style="32" bestFit="1"/>
    <col min="11758" max="11762" width="15.7109375" style="32" bestFit="1" customWidth="1"/>
    <col min="11763" max="11766" width="12.7109375" style="32" bestFit="1" customWidth="1"/>
    <col min="11767" max="11770" width="15.7109375" style="32" bestFit="1" customWidth="1"/>
    <col min="11771" max="11771" width="22.85546875" style="32" bestFit="1" customWidth="1"/>
    <col min="11772" max="11772" width="20.7109375" style="32" bestFit="1" customWidth="1"/>
    <col min="11773" max="11773" width="16.7109375" style="32" bestFit="1" customWidth="1"/>
    <col min="11774" max="12013" width="10.7109375" style="32" bestFit="1"/>
    <col min="12014" max="12018" width="15.7109375" style="32" bestFit="1" customWidth="1"/>
    <col min="12019" max="12022" width="12.7109375" style="32" bestFit="1" customWidth="1"/>
    <col min="12023" max="12026" width="15.7109375" style="32" bestFit="1" customWidth="1"/>
    <col min="12027" max="12027" width="22.85546875" style="32" bestFit="1" customWidth="1"/>
    <col min="12028" max="12028" width="20.7109375" style="32" bestFit="1" customWidth="1"/>
    <col min="12029" max="12029" width="16.7109375" style="32" bestFit="1" customWidth="1"/>
    <col min="12030" max="12269" width="10.7109375" style="32" bestFit="1"/>
    <col min="12270" max="12274" width="15.7109375" style="32" bestFit="1" customWidth="1"/>
    <col min="12275" max="12278" width="12.7109375" style="32" bestFit="1" customWidth="1"/>
    <col min="12279" max="12282" width="15.7109375" style="32" bestFit="1" customWidth="1"/>
    <col min="12283" max="12283" width="22.85546875" style="32" bestFit="1" customWidth="1"/>
    <col min="12284" max="12284" width="20.7109375" style="32" bestFit="1" customWidth="1"/>
    <col min="12285" max="12285" width="16.7109375" style="32" bestFit="1" customWidth="1"/>
    <col min="12286" max="12525" width="10.7109375" style="32" bestFit="1"/>
    <col min="12526" max="12530" width="15.7109375" style="32" bestFit="1" customWidth="1"/>
    <col min="12531" max="12534" width="12.7109375" style="32" bestFit="1" customWidth="1"/>
    <col min="12535" max="12538" width="15.7109375" style="32" bestFit="1" customWidth="1"/>
    <col min="12539" max="12539" width="22.85546875" style="32" bestFit="1" customWidth="1"/>
    <col min="12540" max="12540" width="20.7109375" style="32" bestFit="1" customWidth="1"/>
    <col min="12541" max="12541" width="16.7109375" style="32" bestFit="1" customWidth="1"/>
    <col min="12542" max="12781" width="10.7109375" style="32" bestFit="1"/>
    <col min="12782" max="12786" width="15.7109375" style="32" bestFit="1" customWidth="1"/>
    <col min="12787" max="12790" width="12.7109375" style="32" bestFit="1" customWidth="1"/>
    <col min="12791" max="12794" width="15.7109375" style="32" bestFit="1" customWidth="1"/>
    <col min="12795" max="12795" width="22.85546875" style="32" bestFit="1" customWidth="1"/>
    <col min="12796" max="12796" width="20.7109375" style="32" bestFit="1" customWidth="1"/>
    <col min="12797" max="12797" width="16.7109375" style="32" bestFit="1" customWidth="1"/>
    <col min="12798" max="13037" width="10.7109375" style="32" bestFit="1"/>
    <col min="13038" max="13042" width="15.7109375" style="32" bestFit="1" customWidth="1"/>
    <col min="13043" max="13046" width="12.7109375" style="32" bestFit="1" customWidth="1"/>
    <col min="13047" max="13050" width="15.7109375" style="32" bestFit="1" customWidth="1"/>
    <col min="13051" max="13051" width="22.85546875" style="32" bestFit="1" customWidth="1"/>
    <col min="13052" max="13052" width="20.7109375" style="32" bestFit="1" customWidth="1"/>
    <col min="13053" max="13053" width="16.7109375" style="32" bestFit="1" customWidth="1"/>
    <col min="13054" max="13293" width="10.7109375" style="32" bestFit="1"/>
    <col min="13294" max="13298" width="15.7109375" style="32" bestFit="1" customWidth="1"/>
    <col min="13299" max="13302" width="12.7109375" style="32" bestFit="1" customWidth="1"/>
    <col min="13303" max="13306" width="15.7109375" style="32" bestFit="1" customWidth="1"/>
    <col min="13307" max="13307" width="22.85546875" style="32" bestFit="1" customWidth="1"/>
    <col min="13308" max="13308" width="20.7109375" style="32" bestFit="1" customWidth="1"/>
    <col min="13309" max="13309" width="16.7109375" style="32" bestFit="1" customWidth="1"/>
    <col min="13310" max="13549" width="10.7109375" style="32" bestFit="1"/>
    <col min="13550" max="13554" width="15.7109375" style="32" bestFit="1" customWidth="1"/>
    <col min="13555" max="13558" width="12.7109375" style="32" bestFit="1" customWidth="1"/>
    <col min="13559" max="13562" width="15.7109375" style="32" bestFit="1" customWidth="1"/>
    <col min="13563" max="13563" width="22.85546875" style="32" bestFit="1" customWidth="1"/>
    <col min="13564" max="13564" width="20.7109375" style="32" bestFit="1" customWidth="1"/>
    <col min="13565" max="13565" width="16.7109375" style="32" bestFit="1" customWidth="1"/>
    <col min="13566" max="13805" width="10.7109375" style="32" bestFit="1"/>
    <col min="13806" max="13810" width="15.7109375" style="32" bestFit="1" customWidth="1"/>
    <col min="13811" max="13814" width="12.7109375" style="32" bestFit="1" customWidth="1"/>
    <col min="13815" max="13818" width="15.7109375" style="32" bestFit="1" customWidth="1"/>
    <col min="13819" max="13819" width="22.85546875" style="32" bestFit="1" customWidth="1"/>
    <col min="13820" max="13820" width="20.7109375" style="32" bestFit="1" customWidth="1"/>
    <col min="13821" max="13821" width="16.7109375" style="32" bestFit="1" customWidth="1"/>
    <col min="13822" max="14061" width="10.7109375" style="32" bestFit="1"/>
    <col min="14062" max="14066" width="15.7109375" style="32" bestFit="1" customWidth="1"/>
    <col min="14067" max="14070" width="12.7109375" style="32" bestFit="1" customWidth="1"/>
    <col min="14071" max="14074" width="15.7109375" style="32" bestFit="1" customWidth="1"/>
    <col min="14075" max="14075" width="22.85546875" style="32" bestFit="1" customWidth="1"/>
    <col min="14076" max="14076" width="20.7109375" style="32" bestFit="1" customWidth="1"/>
    <col min="14077" max="14077" width="16.7109375" style="32" bestFit="1" customWidth="1"/>
    <col min="14078" max="14317" width="10.7109375" style="32" bestFit="1"/>
    <col min="14318" max="14322" width="15.7109375" style="32" bestFit="1" customWidth="1"/>
    <col min="14323" max="14326" width="12.7109375" style="32" bestFit="1" customWidth="1"/>
    <col min="14327" max="14330" width="15.7109375" style="32" bestFit="1" customWidth="1"/>
    <col min="14331" max="14331" width="22.85546875" style="32" bestFit="1" customWidth="1"/>
    <col min="14332" max="14332" width="20.7109375" style="32" bestFit="1" customWidth="1"/>
    <col min="14333" max="14333" width="16.7109375" style="32" bestFit="1" customWidth="1"/>
    <col min="14334" max="14573" width="10.7109375" style="32" bestFit="1"/>
    <col min="14574" max="14578" width="15.7109375" style="32" bestFit="1" customWidth="1"/>
    <col min="14579" max="14582" width="12.7109375" style="32" bestFit="1" customWidth="1"/>
    <col min="14583" max="14586" width="15.7109375" style="32" bestFit="1" customWidth="1"/>
    <col min="14587" max="14587" width="22.85546875" style="32" bestFit="1" customWidth="1"/>
    <col min="14588" max="14588" width="20.7109375" style="32" bestFit="1" customWidth="1"/>
    <col min="14589" max="14589" width="16.7109375" style="32" bestFit="1" customWidth="1"/>
    <col min="14590" max="14829" width="10.7109375" style="32" bestFit="1"/>
    <col min="14830" max="14834" width="15.7109375" style="32" bestFit="1" customWidth="1"/>
    <col min="14835" max="14838" width="12.7109375" style="32" bestFit="1" customWidth="1"/>
    <col min="14839" max="14842" width="15.7109375" style="32" bestFit="1" customWidth="1"/>
    <col min="14843" max="14843" width="22.85546875" style="32" bestFit="1" customWidth="1"/>
    <col min="14844" max="14844" width="20.7109375" style="32" bestFit="1" customWidth="1"/>
    <col min="14845" max="14845" width="16.7109375" style="32" bestFit="1" customWidth="1"/>
    <col min="14846" max="15085" width="10.7109375" style="32" bestFit="1"/>
    <col min="15086" max="15090" width="15.7109375" style="32" bestFit="1" customWidth="1"/>
    <col min="15091" max="15094" width="12.7109375" style="32" bestFit="1" customWidth="1"/>
    <col min="15095" max="15098" width="15.7109375" style="32" bestFit="1" customWidth="1"/>
    <col min="15099" max="15099" width="22.85546875" style="32" bestFit="1" customWidth="1"/>
    <col min="15100" max="15100" width="20.7109375" style="32" bestFit="1" customWidth="1"/>
    <col min="15101" max="15101" width="16.7109375" style="32" bestFit="1" customWidth="1"/>
    <col min="15102" max="15341" width="10.7109375" style="32" bestFit="1"/>
    <col min="15342" max="15346" width="15.7109375" style="32" bestFit="1" customWidth="1"/>
    <col min="15347" max="15350" width="12.7109375" style="32" bestFit="1" customWidth="1"/>
    <col min="15351" max="15354" width="15.7109375" style="32" bestFit="1" customWidth="1"/>
    <col min="15355" max="15355" width="22.85546875" style="32" bestFit="1" customWidth="1"/>
    <col min="15356" max="15356" width="20.7109375" style="32" bestFit="1" customWidth="1"/>
    <col min="15357" max="15357" width="16.7109375" style="32" bestFit="1" customWidth="1"/>
    <col min="15358" max="15597" width="10.7109375" style="32" bestFit="1"/>
    <col min="15598" max="15602" width="15.7109375" style="32" bestFit="1" customWidth="1"/>
    <col min="15603" max="15606" width="12.7109375" style="32" bestFit="1" customWidth="1"/>
    <col min="15607" max="15610" width="15.7109375" style="32" bestFit="1" customWidth="1"/>
    <col min="15611" max="15611" width="22.85546875" style="32" bestFit="1" customWidth="1"/>
    <col min="15612" max="15612" width="20.7109375" style="32" bestFit="1" customWidth="1"/>
    <col min="15613" max="15613" width="16.7109375" style="32" bestFit="1" customWidth="1"/>
    <col min="15614" max="15853" width="10.7109375" style="32" bestFit="1"/>
    <col min="15854" max="15858" width="15.7109375" style="32" bestFit="1" customWidth="1"/>
    <col min="15859" max="15862" width="12.7109375" style="32" bestFit="1" customWidth="1"/>
    <col min="15863" max="15866" width="15.7109375" style="32" bestFit="1" customWidth="1"/>
    <col min="15867" max="15867" width="22.85546875" style="32" bestFit="1" customWidth="1"/>
    <col min="15868" max="15868" width="20.7109375" style="32" bestFit="1" customWidth="1"/>
    <col min="15869" max="15869" width="16.7109375" style="32" bestFit="1" customWidth="1"/>
    <col min="15870" max="16109" width="10.7109375" style="32" bestFit="1"/>
    <col min="16110" max="16114" width="15.7109375" style="32" bestFit="1" customWidth="1"/>
    <col min="16115" max="16118" width="12.7109375" style="32" bestFit="1" customWidth="1"/>
    <col min="16119" max="16122" width="15.7109375" style="32" bestFit="1" customWidth="1"/>
    <col min="16123" max="16123" width="22.85546875" style="32" bestFit="1" customWidth="1"/>
    <col min="16124" max="16124" width="20.7109375" style="32" bestFit="1" customWidth="1"/>
    <col min="16125" max="16125" width="16.7109375" style="32" bestFit="1" customWidth="1"/>
    <col min="16126" max="16384" width="10.7109375" style="32" bestFit="1"/>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280" t="str">
        <f>'1. паспорт местоположение'!A5:C5</f>
        <v>Год раскрытия информации: 2023 год</v>
      </c>
      <c r="B6" s="280"/>
      <c r="C6" s="280"/>
      <c r="D6" s="280"/>
      <c r="E6" s="280"/>
      <c r="F6" s="280"/>
      <c r="G6" s="280"/>
      <c r="H6" s="280"/>
      <c r="I6" s="280"/>
      <c r="J6" s="280"/>
      <c r="K6" s="280"/>
      <c r="L6" s="280"/>
      <c r="M6" s="280"/>
      <c r="N6" s="280"/>
      <c r="O6" s="280"/>
      <c r="P6" s="280"/>
      <c r="Q6" s="280"/>
      <c r="R6" s="280"/>
      <c r="S6" s="280"/>
      <c r="T6" s="280"/>
    </row>
    <row r="7" spans="1:20" s="2" customFormat="1" x14ac:dyDescent="0.2">
      <c r="A7" s="6"/>
    </row>
    <row r="8" spans="1:20" s="2" customFormat="1" ht="18.75" x14ac:dyDescent="0.2">
      <c r="A8" s="281" t="s">
        <v>3</v>
      </c>
      <c r="B8" s="281"/>
      <c r="C8" s="281"/>
      <c r="D8" s="281"/>
      <c r="E8" s="281"/>
      <c r="F8" s="281"/>
      <c r="G8" s="281"/>
      <c r="H8" s="281"/>
      <c r="I8" s="281"/>
      <c r="J8" s="281"/>
      <c r="K8" s="281"/>
      <c r="L8" s="281"/>
      <c r="M8" s="281"/>
      <c r="N8" s="281"/>
      <c r="O8" s="281"/>
      <c r="P8" s="281"/>
      <c r="Q8" s="281"/>
      <c r="R8" s="281"/>
      <c r="S8" s="281"/>
      <c r="T8" s="281"/>
    </row>
    <row r="9" spans="1:20" s="2" customFormat="1" ht="18.75" x14ac:dyDescent="0.2">
      <c r="A9" s="281"/>
      <c r="B9" s="281"/>
      <c r="C9" s="281"/>
      <c r="D9" s="281"/>
      <c r="E9" s="281"/>
      <c r="F9" s="281"/>
      <c r="G9" s="281"/>
      <c r="H9" s="281"/>
      <c r="I9" s="281"/>
      <c r="J9" s="281"/>
      <c r="K9" s="281"/>
      <c r="L9" s="281"/>
      <c r="M9" s="281"/>
      <c r="N9" s="281"/>
      <c r="O9" s="281"/>
      <c r="P9" s="281"/>
      <c r="Q9" s="281"/>
      <c r="R9" s="281"/>
      <c r="S9" s="281"/>
      <c r="T9" s="281"/>
    </row>
    <row r="10" spans="1:20" s="2" customFormat="1" ht="18.75" customHeight="1" x14ac:dyDescent="0.2">
      <c r="A10" s="289" t="str">
        <f>'1. паспорт местоположение'!A9:C9</f>
        <v>АО "Россети Тюмень"</v>
      </c>
      <c r="B10" s="289"/>
      <c r="C10" s="289"/>
      <c r="D10" s="289"/>
      <c r="E10" s="289"/>
      <c r="F10" s="289"/>
      <c r="G10" s="289"/>
      <c r="H10" s="289"/>
      <c r="I10" s="289"/>
      <c r="J10" s="289"/>
      <c r="K10" s="289"/>
      <c r="L10" s="289"/>
      <c r="M10" s="289"/>
      <c r="N10" s="289"/>
      <c r="O10" s="289"/>
      <c r="P10" s="289"/>
      <c r="Q10" s="289"/>
      <c r="R10" s="289"/>
      <c r="S10" s="289"/>
      <c r="T10" s="289"/>
    </row>
    <row r="11" spans="1:20" s="2" customFormat="1" ht="18.75" customHeight="1" x14ac:dyDescent="0.2">
      <c r="A11" s="276" t="s">
        <v>5</v>
      </c>
      <c r="B11" s="276"/>
      <c r="C11" s="276"/>
      <c r="D11" s="276"/>
      <c r="E11" s="276"/>
      <c r="F11" s="276"/>
      <c r="G11" s="276"/>
      <c r="H11" s="276"/>
      <c r="I11" s="276"/>
      <c r="J11" s="276"/>
      <c r="K11" s="276"/>
      <c r="L11" s="276"/>
      <c r="M11" s="276"/>
      <c r="N11" s="276"/>
      <c r="O11" s="276"/>
      <c r="P11" s="276"/>
      <c r="Q11" s="276"/>
      <c r="R11" s="276"/>
      <c r="S11" s="276"/>
      <c r="T11" s="276"/>
    </row>
    <row r="12" spans="1:20" s="2" customFormat="1" ht="18.75" x14ac:dyDescent="0.2">
      <c r="A12" s="281"/>
      <c r="B12" s="281"/>
      <c r="C12" s="281"/>
      <c r="D12" s="281"/>
      <c r="E12" s="281"/>
      <c r="F12" s="281"/>
      <c r="G12" s="281"/>
      <c r="H12" s="281"/>
      <c r="I12" s="281"/>
      <c r="J12" s="281"/>
      <c r="K12" s="281"/>
      <c r="L12" s="281"/>
      <c r="M12" s="281"/>
      <c r="N12" s="281"/>
      <c r="O12" s="281"/>
      <c r="P12" s="281"/>
      <c r="Q12" s="281"/>
      <c r="R12" s="281"/>
      <c r="S12" s="281"/>
      <c r="T12" s="281"/>
    </row>
    <row r="13" spans="1:20" s="2" customFormat="1" ht="18.75" customHeight="1" x14ac:dyDescent="0.2">
      <c r="A13" s="289" t="str">
        <f>'1. паспорт местоположение'!A12:C12</f>
        <v>M_TP2100.AS.0005</v>
      </c>
      <c r="B13" s="289"/>
      <c r="C13" s="289"/>
      <c r="D13" s="289"/>
      <c r="E13" s="289"/>
      <c r="F13" s="289"/>
      <c r="G13" s="289"/>
      <c r="H13" s="289"/>
      <c r="I13" s="289"/>
      <c r="J13" s="289"/>
      <c r="K13" s="289"/>
      <c r="L13" s="289"/>
      <c r="M13" s="289"/>
      <c r="N13" s="289"/>
      <c r="O13" s="289"/>
      <c r="P13" s="289"/>
      <c r="Q13" s="289"/>
      <c r="R13" s="289"/>
      <c r="S13" s="289"/>
      <c r="T13" s="289"/>
    </row>
    <row r="14" spans="1:20" s="2" customFormat="1" ht="18.75" customHeight="1" x14ac:dyDescent="0.2">
      <c r="A14" s="276" t="s">
        <v>6</v>
      </c>
      <c r="B14" s="276"/>
      <c r="C14" s="276"/>
      <c r="D14" s="276"/>
      <c r="E14" s="276"/>
      <c r="F14" s="276"/>
      <c r="G14" s="276"/>
      <c r="H14" s="276"/>
      <c r="I14" s="276"/>
      <c r="J14" s="276"/>
      <c r="K14" s="276"/>
      <c r="L14" s="276"/>
      <c r="M14" s="276"/>
      <c r="N14" s="276"/>
      <c r="O14" s="276"/>
      <c r="P14" s="276"/>
      <c r="Q14" s="276"/>
      <c r="R14" s="276"/>
      <c r="S14" s="276"/>
      <c r="T14" s="276"/>
    </row>
    <row r="15" spans="1:20" s="2" customFormat="1" ht="15.75" customHeight="1" x14ac:dyDescent="0.2">
      <c r="A15" s="285"/>
      <c r="B15" s="285"/>
      <c r="C15" s="285"/>
      <c r="D15" s="285"/>
      <c r="E15" s="285"/>
      <c r="F15" s="285"/>
      <c r="G15" s="285"/>
      <c r="H15" s="285"/>
      <c r="I15" s="285"/>
      <c r="J15" s="285"/>
      <c r="K15" s="285"/>
      <c r="L15" s="285"/>
      <c r="M15" s="285"/>
      <c r="N15" s="285"/>
      <c r="O15" s="285"/>
      <c r="P15" s="285"/>
      <c r="Q15" s="285"/>
      <c r="R15" s="285"/>
      <c r="S15" s="285"/>
      <c r="T15" s="285"/>
    </row>
    <row r="16" spans="1:20" s="15" customFormat="1" ht="38.25" customHeight="1" x14ac:dyDescent="0.2">
      <c r="A16" s="27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v>
      </c>
      <c r="B16" s="277"/>
      <c r="C16" s="277"/>
      <c r="D16" s="277"/>
      <c r="E16" s="277"/>
      <c r="F16" s="277"/>
      <c r="G16" s="277"/>
      <c r="H16" s="277"/>
      <c r="I16" s="277"/>
      <c r="J16" s="277"/>
      <c r="K16" s="277"/>
      <c r="L16" s="277"/>
      <c r="M16" s="277"/>
      <c r="N16" s="277"/>
      <c r="O16" s="277"/>
      <c r="P16" s="277"/>
      <c r="Q16" s="277"/>
      <c r="R16" s="277"/>
      <c r="S16" s="277"/>
      <c r="T16" s="277"/>
    </row>
    <row r="17" spans="1:113" s="15" customFormat="1" ht="15" customHeight="1" x14ac:dyDescent="0.2">
      <c r="A17" s="276" t="s">
        <v>7</v>
      </c>
      <c r="B17" s="276"/>
      <c r="C17" s="276"/>
      <c r="D17" s="276"/>
      <c r="E17" s="276"/>
      <c r="F17" s="276"/>
      <c r="G17" s="276"/>
      <c r="H17" s="276"/>
      <c r="I17" s="276"/>
      <c r="J17" s="276"/>
      <c r="K17" s="276"/>
      <c r="L17" s="276"/>
      <c r="M17" s="276"/>
      <c r="N17" s="276"/>
      <c r="O17" s="276"/>
      <c r="P17" s="276"/>
      <c r="Q17" s="276"/>
      <c r="R17" s="276"/>
      <c r="S17" s="276"/>
      <c r="T17" s="276"/>
    </row>
    <row r="18" spans="1:113" s="15"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285"/>
    </row>
    <row r="19" spans="1:113" s="15" customFormat="1" ht="15" customHeight="1" x14ac:dyDescent="0.2">
      <c r="A19" s="279" t="s">
        <v>101</v>
      </c>
      <c r="B19" s="279"/>
      <c r="C19" s="279"/>
      <c r="D19" s="279"/>
      <c r="E19" s="279"/>
      <c r="F19" s="279"/>
      <c r="G19" s="279"/>
      <c r="H19" s="279"/>
      <c r="I19" s="279"/>
      <c r="J19" s="279"/>
      <c r="K19" s="279"/>
      <c r="L19" s="279"/>
      <c r="M19" s="279"/>
      <c r="N19" s="279"/>
      <c r="O19" s="279"/>
      <c r="P19" s="279"/>
      <c r="Q19" s="279"/>
      <c r="R19" s="279"/>
      <c r="S19" s="279"/>
      <c r="T19" s="279"/>
    </row>
    <row r="20" spans="1:113" s="33" customFormat="1" ht="21" customHeight="1" x14ac:dyDescent="0.25">
      <c r="A20" s="291"/>
      <c r="B20" s="291"/>
      <c r="C20" s="291"/>
      <c r="D20" s="291"/>
      <c r="E20" s="291"/>
      <c r="F20" s="291"/>
      <c r="G20" s="291"/>
      <c r="H20" s="291"/>
      <c r="I20" s="291"/>
      <c r="J20" s="291"/>
      <c r="K20" s="291"/>
      <c r="L20" s="291"/>
      <c r="M20" s="291"/>
      <c r="N20" s="291"/>
      <c r="O20" s="291"/>
      <c r="P20" s="291"/>
      <c r="Q20" s="291"/>
      <c r="R20" s="291"/>
      <c r="S20" s="291"/>
      <c r="T20" s="291"/>
    </row>
    <row r="21" spans="1:113" ht="46.5" customHeight="1" x14ac:dyDescent="0.25">
      <c r="A21" s="292" t="s">
        <v>9</v>
      </c>
      <c r="B21" s="295" t="s">
        <v>102</v>
      </c>
      <c r="C21" s="296"/>
      <c r="D21" s="299" t="s">
        <v>103</v>
      </c>
      <c r="E21" s="295" t="s">
        <v>104</v>
      </c>
      <c r="F21" s="296"/>
      <c r="G21" s="295" t="s">
        <v>105</v>
      </c>
      <c r="H21" s="296"/>
      <c r="I21" s="295" t="s">
        <v>106</v>
      </c>
      <c r="J21" s="296"/>
      <c r="K21" s="299" t="s">
        <v>107</v>
      </c>
      <c r="L21" s="295" t="s">
        <v>108</v>
      </c>
      <c r="M21" s="296"/>
      <c r="N21" s="295" t="s">
        <v>109</v>
      </c>
      <c r="O21" s="296"/>
      <c r="P21" s="299" t="s">
        <v>110</v>
      </c>
      <c r="Q21" s="302" t="s">
        <v>111</v>
      </c>
      <c r="R21" s="303"/>
      <c r="S21" s="302" t="s">
        <v>112</v>
      </c>
      <c r="T21" s="304"/>
    </row>
    <row r="22" spans="1:113" ht="204.75" customHeight="1" x14ac:dyDescent="0.25">
      <c r="A22" s="293"/>
      <c r="B22" s="297"/>
      <c r="C22" s="298"/>
      <c r="D22" s="300"/>
      <c r="E22" s="297"/>
      <c r="F22" s="298"/>
      <c r="G22" s="297"/>
      <c r="H22" s="298"/>
      <c r="I22" s="297"/>
      <c r="J22" s="298"/>
      <c r="K22" s="301"/>
      <c r="L22" s="297"/>
      <c r="M22" s="298"/>
      <c r="N22" s="297"/>
      <c r="O22" s="298"/>
      <c r="P22" s="301"/>
      <c r="Q22" s="35" t="s">
        <v>113</v>
      </c>
      <c r="R22" s="35" t="s">
        <v>114</v>
      </c>
      <c r="S22" s="35" t="s">
        <v>115</v>
      </c>
      <c r="T22" s="35" t="s">
        <v>116</v>
      </c>
    </row>
    <row r="23" spans="1:113" ht="51.75" customHeight="1" x14ac:dyDescent="0.25">
      <c r="A23" s="294"/>
      <c r="B23" s="35" t="s">
        <v>117</v>
      </c>
      <c r="C23" s="35" t="s">
        <v>118</v>
      </c>
      <c r="D23" s="301"/>
      <c r="E23" s="35" t="s">
        <v>117</v>
      </c>
      <c r="F23" s="35" t="s">
        <v>118</v>
      </c>
      <c r="G23" s="35" t="s">
        <v>117</v>
      </c>
      <c r="H23" s="35" t="s">
        <v>118</v>
      </c>
      <c r="I23" s="35" t="s">
        <v>117</v>
      </c>
      <c r="J23" s="35" t="s">
        <v>118</v>
      </c>
      <c r="K23" s="35" t="s">
        <v>117</v>
      </c>
      <c r="L23" s="35" t="s">
        <v>117</v>
      </c>
      <c r="M23" s="35" t="s">
        <v>118</v>
      </c>
      <c r="N23" s="35" t="s">
        <v>117</v>
      </c>
      <c r="O23" s="35" t="s">
        <v>118</v>
      </c>
      <c r="P23" s="34" t="s">
        <v>117</v>
      </c>
      <c r="Q23" s="35" t="s">
        <v>117</v>
      </c>
      <c r="R23" s="35" t="s">
        <v>117</v>
      </c>
      <c r="S23" s="35" t="s">
        <v>117</v>
      </c>
      <c r="T23" s="35" t="s">
        <v>117</v>
      </c>
    </row>
    <row r="24" spans="1:113" x14ac:dyDescent="0.25">
      <c r="A24" s="36">
        <v>1</v>
      </c>
      <c r="B24" s="36">
        <v>2</v>
      </c>
      <c r="C24" s="36">
        <v>3</v>
      </c>
      <c r="D24" s="36">
        <v>4</v>
      </c>
      <c r="E24" s="36">
        <v>5</v>
      </c>
      <c r="F24" s="36">
        <v>6</v>
      </c>
      <c r="G24" s="36">
        <v>7</v>
      </c>
      <c r="H24" s="36">
        <v>8</v>
      </c>
      <c r="I24" s="36">
        <v>9</v>
      </c>
      <c r="J24" s="36">
        <v>10</v>
      </c>
      <c r="K24" s="36">
        <v>11</v>
      </c>
      <c r="L24" s="36">
        <v>12</v>
      </c>
      <c r="M24" s="36">
        <v>13</v>
      </c>
      <c r="N24" s="36">
        <v>14</v>
      </c>
      <c r="O24" s="36">
        <v>15</v>
      </c>
      <c r="P24" s="36">
        <v>16</v>
      </c>
      <c r="Q24" s="36">
        <v>17</v>
      </c>
      <c r="R24" s="36">
        <v>18</v>
      </c>
      <c r="S24" s="36">
        <v>19</v>
      </c>
      <c r="T24" s="36">
        <v>20</v>
      </c>
    </row>
    <row r="25" spans="1:113" s="33" customFormat="1" x14ac:dyDescent="0.25">
      <c r="A25" s="37"/>
      <c r="B25" s="38"/>
      <c r="C25" s="38"/>
      <c r="D25" s="39"/>
      <c r="E25" s="38"/>
      <c r="F25" s="38"/>
      <c r="G25" s="38"/>
      <c r="H25" s="38"/>
      <c r="I25" s="38"/>
      <c r="J25" s="40"/>
      <c r="K25" s="41"/>
      <c r="L25" s="40"/>
      <c r="M25" s="37"/>
      <c r="N25" s="37"/>
      <c r="O25" s="37"/>
      <c r="P25" s="40"/>
      <c r="Q25" s="42"/>
      <c r="R25" s="43"/>
      <c r="S25" s="41"/>
      <c r="T25" s="41"/>
    </row>
    <row r="26" spans="1:113" s="33" customFormat="1" x14ac:dyDescent="0.25">
      <c r="A26" s="37"/>
      <c r="B26" s="38"/>
      <c r="C26" s="38"/>
      <c r="D26" s="44"/>
      <c r="E26" s="38"/>
      <c r="F26" s="38"/>
      <c r="G26" s="38"/>
      <c r="H26" s="38"/>
      <c r="I26" s="38"/>
      <c r="J26" s="40"/>
      <c r="K26" s="41"/>
      <c r="L26" s="40"/>
      <c r="M26" s="37"/>
      <c r="N26" s="37"/>
      <c r="O26" s="37"/>
      <c r="P26" s="40"/>
      <c r="Q26" s="42"/>
      <c r="R26" s="43"/>
      <c r="S26" s="41"/>
      <c r="T26" s="41"/>
    </row>
    <row r="27" spans="1:113" s="45" customFormat="1" ht="12.75" x14ac:dyDescent="0.2">
      <c r="B27" s="46"/>
      <c r="C27" s="46"/>
      <c r="K27" s="46"/>
    </row>
    <row r="28" spans="1:113" s="45" customFormat="1" x14ac:dyDescent="0.25">
      <c r="B28" s="32" t="s">
        <v>120</v>
      </c>
      <c r="C28" s="32"/>
      <c r="D28" s="32"/>
      <c r="E28" s="32"/>
      <c r="F28" s="32"/>
      <c r="G28" s="32"/>
      <c r="H28" s="32"/>
      <c r="I28" s="32"/>
      <c r="J28" s="32"/>
      <c r="K28" s="32"/>
      <c r="L28" s="32"/>
      <c r="M28" s="32"/>
      <c r="N28" s="32"/>
      <c r="O28" s="32"/>
      <c r="P28" s="32"/>
      <c r="Q28" s="32"/>
      <c r="R28" s="32"/>
    </row>
    <row r="29" spans="1:113" x14ac:dyDescent="0.25">
      <c r="B29" s="290" t="s">
        <v>121</v>
      </c>
      <c r="C29" s="290"/>
      <c r="D29" s="290"/>
      <c r="E29" s="290"/>
      <c r="F29" s="290"/>
      <c r="G29" s="290"/>
      <c r="H29" s="290"/>
      <c r="I29" s="290"/>
      <c r="J29" s="290"/>
      <c r="K29" s="290"/>
      <c r="L29" s="290"/>
      <c r="M29" s="290"/>
      <c r="N29" s="290"/>
      <c r="O29" s="290"/>
      <c r="P29" s="290"/>
      <c r="Q29" s="290"/>
      <c r="R29" s="290"/>
    </row>
    <row r="31" spans="1:113" x14ac:dyDescent="0.25">
      <c r="B31" s="39" t="s">
        <v>119</v>
      </c>
      <c r="C31" s="39"/>
      <c r="D31" s="39"/>
      <c r="E31" s="39"/>
      <c r="H31" s="39"/>
      <c r="I31" s="39"/>
      <c r="J31" s="39"/>
      <c r="K31" s="39"/>
      <c r="L31" s="39"/>
      <c r="M31" s="39"/>
      <c r="N31" s="39"/>
      <c r="O31" s="39"/>
      <c r="P31" s="39"/>
      <c r="Q31" s="39"/>
      <c r="R31" s="39"/>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x14ac:dyDescent="0.25">
      <c r="B32" s="39" t="s">
        <v>122</v>
      </c>
      <c r="C32" s="39"/>
      <c r="D32" s="39"/>
      <c r="E32" s="39"/>
      <c r="H32" s="39"/>
      <c r="I32" s="39"/>
      <c r="J32" s="39"/>
      <c r="K32" s="39"/>
      <c r="L32" s="39"/>
      <c r="M32" s="39"/>
      <c r="N32" s="39"/>
      <c r="O32" s="39"/>
      <c r="P32" s="39"/>
      <c r="Q32" s="39"/>
      <c r="R32" s="39"/>
    </row>
    <row r="33" spans="2:113" x14ac:dyDescent="0.25">
      <c r="B33" s="39" t="s">
        <v>123</v>
      </c>
      <c r="C33" s="39"/>
      <c r="D33" s="39"/>
      <c r="E33" s="39"/>
      <c r="H33" s="39"/>
      <c r="I33" s="39"/>
      <c r="J33" s="39"/>
      <c r="K33" s="39"/>
      <c r="L33" s="39"/>
      <c r="M33" s="39"/>
      <c r="N33" s="39"/>
      <c r="O33" s="39"/>
      <c r="P33" s="39"/>
      <c r="Q33" s="39"/>
      <c r="R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row>
    <row r="34" spans="2:113" x14ac:dyDescent="0.25">
      <c r="B34" s="39" t="s">
        <v>124</v>
      </c>
      <c r="C34" s="39"/>
      <c r="D34" s="39"/>
      <c r="E34" s="39"/>
      <c r="H34" s="39"/>
      <c r="I34" s="39"/>
      <c r="J34" s="39"/>
      <c r="K34" s="39"/>
      <c r="L34" s="39"/>
      <c r="M34" s="39"/>
      <c r="N34" s="39"/>
      <c r="O34" s="39"/>
      <c r="P34" s="39"/>
      <c r="Q34" s="39"/>
      <c r="R34" s="39"/>
      <c r="S34" s="39"/>
      <c r="T34" s="39"/>
      <c r="U34" s="39"/>
      <c r="V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row>
    <row r="35" spans="2:113" x14ac:dyDescent="0.25">
      <c r="B35" s="39" t="s">
        <v>125</v>
      </c>
      <c r="C35" s="39"/>
      <c r="D35" s="39"/>
      <c r="E35" s="39"/>
      <c r="H35" s="39"/>
      <c r="I35" s="39"/>
      <c r="J35" s="39"/>
      <c r="K35" s="39"/>
      <c r="L35" s="39"/>
      <c r="M35" s="39"/>
      <c r="N35" s="39"/>
      <c r="O35" s="39"/>
      <c r="P35" s="39"/>
      <c r="Q35" s="39"/>
      <c r="R35" s="39"/>
      <c r="S35" s="39"/>
      <c r="T35" s="39"/>
      <c r="U35" s="39"/>
      <c r="V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3"/>
      <c r="BL35" s="33"/>
      <c r="BM35" s="33"/>
      <c r="BN35" s="33"/>
      <c r="BO35" s="33"/>
      <c r="BP35" s="33"/>
      <c r="BQ35" s="33"/>
      <c r="BR35" s="33"/>
      <c r="BS35" s="33"/>
      <c r="BT35" s="33"/>
      <c r="BU35" s="33"/>
      <c r="BV35" s="33"/>
      <c r="BW35" s="33"/>
      <c r="BX35" s="33"/>
      <c r="BY35" s="33"/>
      <c r="BZ35" s="33"/>
      <c r="CA35" s="33"/>
      <c r="CB35" s="33"/>
      <c r="CC35" s="33"/>
      <c r="CD35" s="33"/>
      <c r="CE35" s="33"/>
      <c r="CF35" s="33"/>
      <c r="CG35" s="33"/>
      <c r="CH35" s="33"/>
      <c r="CI35" s="33"/>
      <c r="CJ35" s="33"/>
      <c r="CK35" s="33"/>
      <c r="CL35" s="33"/>
      <c r="CM35" s="33"/>
      <c r="CN35" s="33"/>
      <c r="CO35" s="33"/>
      <c r="CP35" s="33"/>
      <c r="CQ35" s="33"/>
      <c r="CR35" s="33"/>
      <c r="CS35" s="33"/>
      <c r="CT35" s="33"/>
      <c r="CU35" s="33"/>
      <c r="CV35" s="33"/>
      <c r="CW35" s="33"/>
      <c r="CX35" s="33"/>
      <c r="CY35" s="33"/>
      <c r="CZ35" s="33"/>
      <c r="DA35" s="33"/>
      <c r="DB35" s="33"/>
      <c r="DC35" s="33"/>
      <c r="DD35" s="33"/>
      <c r="DE35" s="33"/>
      <c r="DF35" s="33"/>
      <c r="DG35" s="33"/>
      <c r="DH35" s="33"/>
      <c r="DI35" s="33"/>
    </row>
    <row r="36" spans="2:113" x14ac:dyDescent="0.25">
      <c r="B36" s="39" t="s">
        <v>126</v>
      </c>
      <c r="C36" s="39"/>
      <c r="D36" s="39"/>
      <c r="E36" s="39"/>
      <c r="H36" s="39"/>
      <c r="I36" s="39"/>
      <c r="J36" s="39"/>
      <c r="K36" s="39"/>
      <c r="L36" s="39"/>
      <c r="M36" s="39"/>
      <c r="N36" s="39"/>
      <c r="O36" s="39"/>
      <c r="P36" s="39"/>
      <c r="Q36" s="39"/>
      <c r="R36" s="39"/>
      <c r="S36" s="39"/>
      <c r="T36" s="39"/>
      <c r="U36" s="39"/>
      <c r="V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3"/>
      <c r="BL36" s="33"/>
      <c r="BM36" s="33"/>
      <c r="BN36" s="33"/>
      <c r="BO36" s="33"/>
      <c r="BP36" s="33"/>
      <c r="BQ36" s="33"/>
      <c r="BR36" s="33"/>
      <c r="BS36" s="33"/>
      <c r="BT36" s="33"/>
      <c r="BU36" s="33"/>
      <c r="BV36" s="33"/>
      <c r="BW36" s="33"/>
      <c r="BX36" s="33"/>
      <c r="BY36" s="33"/>
      <c r="BZ36" s="33"/>
      <c r="CA36" s="33"/>
      <c r="CB36" s="33"/>
      <c r="CC36" s="33"/>
      <c r="CD36" s="33"/>
      <c r="CE36" s="33"/>
      <c r="CF36" s="33"/>
      <c r="CG36" s="33"/>
      <c r="CH36" s="33"/>
      <c r="CI36" s="33"/>
      <c r="CJ36" s="33"/>
      <c r="CK36" s="33"/>
      <c r="CL36" s="33"/>
      <c r="CM36" s="33"/>
      <c r="CN36" s="33"/>
      <c r="CO36" s="33"/>
      <c r="CP36" s="33"/>
      <c r="CQ36" s="33"/>
      <c r="CR36" s="33"/>
      <c r="CS36" s="33"/>
      <c r="CT36" s="33"/>
      <c r="CU36" s="33"/>
      <c r="CV36" s="33"/>
      <c r="CW36" s="33"/>
      <c r="CX36" s="33"/>
      <c r="CY36" s="33"/>
      <c r="CZ36" s="33"/>
      <c r="DA36" s="33"/>
      <c r="DB36" s="33"/>
      <c r="DC36" s="33"/>
      <c r="DD36" s="33"/>
      <c r="DE36" s="33"/>
      <c r="DF36" s="33"/>
      <c r="DG36" s="33"/>
      <c r="DH36" s="33"/>
      <c r="DI36" s="33"/>
    </row>
    <row r="37" spans="2:113" x14ac:dyDescent="0.25">
      <c r="B37" s="39" t="s">
        <v>127</v>
      </c>
      <c r="C37" s="39"/>
      <c r="D37" s="39"/>
      <c r="E37" s="39"/>
      <c r="H37" s="39"/>
      <c r="I37" s="39"/>
      <c r="J37" s="39"/>
      <c r="K37" s="39"/>
      <c r="L37" s="39"/>
      <c r="M37" s="39"/>
      <c r="N37" s="39"/>
      <c r="O37" s="39"/>
      <c r="P37" s="39"/>
      <c r="Q37" s="39"/>
      <c r="R37" s="39"/>
      <c r="S37" s="39"/>
      <c r="T37" s="39"/>
      <c r="U37" s="39"/>
      <c r="V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3"/>
      <c r="BL37" s="33"/>
      <c r="BM37" s="33"/>
      <c r="BN37" s="33"/>
      <c r="BO37" s="33"/>
      <c r="BP37" s="33"/>
      <c r="BQ37" s="33"/>
      <c r="BR37" s="33"/>
      <c r="BS37" s="33"/>
      <c r="BT37" s="33"/>
      <c r="BU37" s="33"/>
      <c r="BV37" s="33"/>
      <c r="BW37" s="33"/>
      <c r="BX37" s="33"/>
      <c r="BY37" s="33"/>
      <c r="BZ37" s="33"/>
      <c r="CA37" s="33"/>
      <c r="CB37" s="33"/>
      <c r="CC37" s="33"/>
      <c r="CD37" s="33"/>
      <c r="CE37" s="33"/>
      <c r="CF37" s="33"/>
      <c r="CG37" s="33"/>
      <c r="CH37" s="33"/>
      <c r="CI37" s="33"/>
      <c r="CJ37" s="33"/>
      <c r="CK37" s="33"/>
      <c r="CL37" s="33"/>
      <c r="CM37" s="33"/>
      <c r="CN37" s="33"/>
      <c r="CO37" s="33"/>
      <c r="CP37" s="33"/>
      <c r="CQ37" s="33"/>
      <c r="CR37" s="33"/>
      <c r="CS37" s="33"/>
      <c r="CT37" s="33"/>
      <c r="CU37" s="33"/>
      <c r="CV37" s="33"/>
      <c r="CW37" s="33"/>
      <c r="CX37" s="33"/>
      <c r="CY37" s="33"/>
      <c r="CZ37" s="33"/>
      <c r="DA37" s="33"/>
      <c r="DB37" s="33"/>
      <c r="DC37" s="33"/>
      <c r="DD37" s="33"/>
      <c r="DE37" s="33"/>
      <c r="DF37" s="33"/>
      <c r="DG37" s="33"/>
      <c r="DH37" s="33"/>
      <c r="DI37" s="33"/>
    </row>
    <row r="38" spans="2:113" x14ac:dyDescent="0.25">
      <c r="B38" s="39" t="s">
        <v>128</v>
      </c>
      <c r="C38" s="39"/>
      <c r="D38" s="39"/>
      <c r="E38" s="39"/>
      <c r="H38" s="39"/>
      <c r="I38" s="39"/>
      <c r="J38" s="39"/>
      <c r="K38" s="39"/>
      <c r="L38" s="39"/>
      <c r="M38" s="39"/>
      <c r="N38" s="39"/>
      <c r="O38" s="39"/>
      <c r="P38" s="39"/>
      <c r="Q38" s="39"/>
      <c r="R38" s="39"/>
      <c r="S38" s="39"/>
      <c r="T38" s="39"/>
      <c r="U38" s="39"/>
      <c r="V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3"/>
      <c r="BL38" s="33"/>
      <c r="BM38" s="33"/>
      <c r="BN38" s="33"/>
      <c r="BO38" s="33"/>
      <c r="BP38" s="33"/>
      <c r="BQ38" s="33"/>
      <c r="BR38" s="33"/>
      <c r="BS38" s="33"/>
      <c r="BT38" s="33"/>
      <c r="BU38" s="33"/>
      <c r="BV38" s="33"/>
      <c r="BW38" s="33"/>
      <c r="BX38" s="33"/>
      <c r="BY38" s="33"/>
      <c r="BZ38" s="33"/>
      <c r="CA38" s="33"/>
      <c r="CB38" s="33"/>
      <c r="CC38" s="33"/>
      <c r="CD38" s="33"/>
      <c r="CE38" s="33"/>
      <c r="CF38" s="33"/>
      <c r="CG38" s="33"/>
      <c r="CH38" s="33"/>
      <c r="CI38" s="33"/>
      <c r="CJ38" s="33"/>
      <c r="CK38" s="33"/>
      <c r="CL38" s="33"/>
      <c r="CM38" s="33"/>
      <c r="CN38" s="33"/>
      <c r="CO38" s="33"/>
      <c r="CP38" s="33"/>
      <c r="CQ38" s="33"/>
      <c r="CR38" s="33"/>
      <c r="CS38" s="33"/>
      <c r="CT38" s="33"/>
      <c r="CU38" s="33"/>
      <c r="CV38" s="33"/>
      <c r="CW38" s="33"/>
      <c r="CX38" s="33"/>
      <c r="CY38" s="33"/>
      <c r="CZ38" s="33"/>
      <c r="DA38" s="33"/>
      <c r="DB38" s="33"/>
      <c r="DC38" s="33"/>
      <c r="DD38" s="33"/>
      <c r="DE38" s="33"/>
      <c r="DF38" s="33"/>
      <c r="DG38" s="33"/>
      <c r="DH38" s="33"/>
      <c r="DI38" s="33"/>
    </row>
    <row r="39" spans="2:113" x14ac:dyDescent="0.25">
      <c r="B39" s="39" t="s">
        <v>129</v>
      </c>
      <c r="C39" s="39"/>
      <c r="D39" s="39"/>
      <c r="E39" s="39"/>
      <c r="H39" s="39"/>
      <c r="I39" s="39"/>
      <c r="J39" s="39"/>
      <c r="K39" s="39"/>
      <c r="L39" s="39"/>
      <c r="M39" s="39"/>
      <c r="N39" s="39"/>
      <c r="O39" s="39"/>
      <c r="P39" s="39"/>
      <c r="Q39" s="39"/>
      <c r="R39" s="39"/>
      <c r="S39" s="39"/>
      <c r="T39" s="39"/>
      <c r="U39" s="39"/>
      <c r="V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3"/>
      <c r="BL39" s="33"/>
      <c r="BM39" s="33"/>
      <c r="BN39" s="33"/>
      <c r="BO39" s="33"/>
      <c r="BP39" s="33"/>
      <c r="BQ39" s="33"/>
      <c r="BR39" s="33"/>
      <c r="BS39" s="33"/>
      <c r="BT39" s="33"/>
      <c r="BU39" s="33"/>
      <c r="BV39" s="33"/>
      <c r="BW39" s="33"/>
      <c r="BX39" s="33"/>
      <c r="BY39" s="33"/>
      <c r="BZ39" s="33"/>
      <c r="CA39" s="33"/>
      <c r="CB39" s="33"/>
      <c r="CC39" s="33"/>
      <c r="CD39" s="33"/>
      <c r="CE39" s="33"/>
      <c r="CF39" s="33"/>
      <c r="CG39" s="33"/>
      <c r="CH39" s="33"/>
      <c r="CI39" s="33"/>
      <c r="CJ39" s="33"/>
      <c r="CK39" s="33"/>
      <c r="CL39" s="33"/>
      <c r="CM39" s="33"/>
      <c r="CN39" s="33"/>
      <c r="CO39" s="33"/>
      <c r="CP39" s="33"/>
      <c r="CQ39" s="33"/>
      <c r="CR39" s="33"/>
      <c r="CS39" s="33"/>
      <c r="CT39" s="33"/>
      <c r="CU39" s="33"/>
      <c r="CV39" s="33"/>
      <c r="CW39" s="33"/>
      <c r="CX39" s="33"/>
      <c r="CY39" s="33"/>
      <c r="CZ39" s="33"/>
      <c r="DA39" s="33"/>
      <c r="DB39" s="33"/>
      <c r="DC39" s="33"/>
      <c r="DD39" s="33"/>
      <c r="DE39" s="33"/>
      <c r="DF39" s="33"/>
      <c r="DG39" s="33"/>
      <c r="DH39" s="33"/>
      <c r="DI39" s="33"/>
    </row>
    <row r="40" spans="2:113" x14ac:dyDescent="0.25">
      <c r="B40" s="39" t="s">
        <v>130</v>
      </c>
      <c r="C40" s="39"/>
      <c r="D40" s="39"/>
      <c r="E40" s="39"/>
      <c r="H40" s="39"/>
      <c r="I40" s="39"/>
      <c r="J40" s="39"/>
      <c r="K40" s="39"/>
      <c r="L40" s="39"/>
      <c r="M40" s="39"/>
      <c r="N40" s="39"/>
      <c r="O40" s="39"/>
      <c r="P40" s="39"/>
      <c r="Q40" s="39"/>
      <c r="R40" s="39"/>
      <c r="S40" s="39"/>
      <c r="T40" s="39"/>
      <c r="U40" s="39"/>
      <c r="V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row>
    <row r="41" spans="2:113" x14ac:dyDescent="0.25">
      <c r="Q41" s="39"/>
      <c r="R41" s="39"/>
      <c r="S41" s="39"/>
      <c r="T41" s="39"/>
      <c r="U41" s="39"/>
      <c r="V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row>
    <row r="42" spans="2:113" x14ac:dyDescent="0.25">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row>
  </sheetData>
  <mergeCells count="27">
    <mergeCell ref="A6:T6"/>
    <mergeCell ref="A8:T8"/>
    <mergeCell ref="A9:T9"/>
    <mergeCell ref="A10:T10"/>
    <mergeCell ref="A11:T11"/>
    <mergeCell ref="S21:T21"/>
    <mergeCell ref="A12:T12"/>
    <mergeCell ref="A13:T13"/>
    <mergeCell ref="A14:T14"/>
    <mergeCell ref="A15:T15"/>
    <mergeCell ref="A16:T16"/>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60" workbookViewId="0">
      <selection activeCell="A5" sqref="A5:AA5"/>
    </sheetView>
  </sheetViews>
  <sheetFormatPr defaultColWidth="10.7109375" defaultRowHeight="15.75" x14ac:dyDescent="0.25"/>
  <cols>
    <col min="1" max="3" width="10.7109375" style="32" bestFit="1"/>
    <col min="4" max="4" width="11.5703125" style="32" bestFit="1" customWidth="1"/>
    <col min="5" max="5" width="11.85546875" style="32" bestFit="1" customWidth="1"/>
    <col min="6" max="6" width="8.7109375" style="32" bestFit="1" customWidth="1"/>
    <col min="7" max="7" width="10.28515625" style="32" bestFit="1" customWidth="1"/>
    <col min="8" max="8" width="8.7109375" style="32" bestFit="1" customWidth="1"/>
    <col min="9" max="9" width="8.28515625" style="32" bestFit="1" customWidth="1"/>
    <col min="10" max="10" width="20.140625" style="32" bestFit="1" customWidth="1"/>
    <col min="11" max="11" width="11.140625" style="32" bestFit="1" customWidth="1"/>
    <col min="12" max="12" width="8.85546875" style="32" bestFit="1" customWidth="1"/>
    <col min="13" max="13" width="8.7109375" style="32" bestFit="1" customWidth="1"/>
    <col min="14" max="14" width="13.7109375" style="32" bestFit="1" customWidth="1"/>
    <col min="15" max="16" width="8.7109375" style="32" bestFit="1" customWidth="1"/>
    <col min="17" max="17" width="11.85546875" style="32" bestFit="1" customWidth="1"/>
    <col min="18" max="18" width="12" style="32" bestFit="1" customWidth="1"/>
    <col min="19" max="19" width="18.28515625" style="32" bestFit="1" customWidth="1"/>
    <col min="20" max="20" width="22.42578125" style="32" bestFit="1" customWidth="1"/>
    <col min="21" max="21" width="30.7109375" style="32" bestFit="1" customWidth="1"/>
    <col min="22" max="23" width="8.7109375" style="32" bestFit="1" customWidth="1"/>
    <col min="24" max="24" width="24.5703125" style="32" bestFit="1" customWidth="1"/>
    <col min="25" max="25" width="15.28515625" style="32" bestFit="1" customWidth="1"/>
    <col min="26" max="26" width="18.5703125" style="32" bestFit="1" customWidth="1"/>
    <col min="27" max="27" width="19.140625" style="32" bestFit="1" customWidth="1"/>
    <col min="28" max="240" width="10.7109375" style="32" bestFit="1"/>
    <col min="241" max="242" width="15.7109375" style="32" bestFit="1" customWidth="1"/>
    <col min="243" max="245" width="14.7109375" style="32" bestFit="1" customWidth="1"/>
    <col min="246" max="249" width="13.7109375" style="32" bestFit="1" customWidth="1"/>
    <col min="250" max="253" width="15.7109375" style="32" bestFit="1" customWidth="1"/>
    <col min="254" max="254" width="22.85546875" style="32" bestFit="1" customWidth="1"/>
    <col min="255" max="255" width="20.7109375" style="32" bestFit="1" customWidth="1"/>
    <col min="256" max="256" width="17.7109375" style="32" bestFit="1" customWidth="1"/>
    <col min="257" max="265" width="14.7109375" style="32" bestFit="1" customWidth="1"/>
    <col min="266" max="496" width="10.7109375" style="32" bestFit="1"/>
    <col min="497" max="498" width="15.7109375" style="32" bestFit="1" customWidth="1"/>
    <col min="499" max="501" width="14.7109375" style="32" bestFit="1" customWidth="1"/>
    <col min="502" max="505" width="13.7109375" style="32" bestFit="1" customWidth="1"/>
    <col min="506" max="509" width="15.7109375" style="32" bestFit="1" customWidth="1"/>
    <col min="510" max="510" width="22.85546875" style="32" bestFit="1" customWidth="1"/>
    <col min="511" max="511" width="20.7109375" style="32" bestFit="1" customWidth="1"/>
    <col min="512" max="512" width="17.7109375" style="32" bestFit="1" customWidth="1"/>
    <col min="513" max="521" width="14.7109375" style="32" bestFit="1" customWidth="1"/>
    <col min="522" max="752" width="10.7109375" style="32" bestFit="1"/>
    <col min="753" max="754" width="15.7109375" style="32" bestFit="1" customWidth="1"/>
    <col min="755" max="757" width="14.7109375" style="32" bestFit="1" customWidth="1"/>
    <col min="758" max="761" width="13.7109375" style="32" bestFit="1" customWidth="1"/>
    <col min="762" max="765" width="15.7109375" style="32" bestFit="1" customWidth="1"/>
    <col min="766" max="766" width="22.85546875" style="32" bestFit="1" customWidth="1"/>
    <col min="767" max="767" width="20.7109375" style="32" bestFit="1" customWidth="1"/>
    <col min="768" max="768" width="17.7109375" style="32" bestFit="1" customWidth="1"/>
    <col min="769" max="777" width="14.7109375" style="32" bestFit="1" customWidth="1"/>
    <col min="778" max="1008" width="10.7109375" style="32" bestFit="1"/>
    <col min="1009" max="1010" width="15.7109375" style="32" bestFit="1" customWidth="1"/>
    <col min="1011" max="1013" width="14.7109375" style="32" bestFit="1" customWidth="1"/>
    <col min="1014" max="1017" width="13.7109375" style="32" bestFit="1" customWidth="1"/>
    <col min="1018" max="1021" width="15.7109375" style="32" bestFit="1" customWidth="1"/>
    <col min="1022" max="1022" width="22.85546875" style="32" bestFit="1" customWidth="1"/>
    <col min="1023" max="1023" width="20.7109375" style="32" bestFit="1" customWidth="1"/>
    <col min="1024" max="1024" width="17.7109375" style="32" bestFit="1" customWidth="1"/>
    <col min="1025" max="1033" width="14.7109375" style="32" bestFit="1" customWidth="1"/>
    <col min="1034" max="1264" width="10.7109375" style="32" bestFit="1"/>
    <col min="1265" max="1266" width="15.7109375" style="32" bestFit="1" customWidth="1"/>
    <col min="1267" max="1269" width="14.7109375" style="32" bestFit="1" customWidth="1"/>
    <col min="1270" max="1273" width="13.7109375" style="32" bestFit="1" customWidth="1"/>
    <col min="1274" max="1277" width="15.7109375" style="32" bestFit="1" customWidth="1"/>
    <col min="1278" max="1278" width="22.85546875" style="32" bestFit="1" customWidth="1"/>
    <col min="1279" max="1279" width="20.7109375" style="32" bestFit="1" customWidth="1"/>
    <col min="1280" max="1280" width="17.7109375" style="32" bestFit="1" customWidth="1"/>
    <col min="1281" max="1289" width="14.7109375" style="32" bestFit="1" customWidth="1"/>
    <col min="1290" max="1520" width="10.7109375" style="32" bestFit="1"/>
    <col min="1521" max="1522" width="15.7109375" style="32" bestFit="1" customWidth="1"/>
    <col min="1523" max="1525" width="14.7109375" style="32" bestFit="1" customWidth="1"/>
    <col min="1526" max="1529" width="13.7109375" style="32" bestFit="1" customWidth="1"/>
    <col min="1530" max="1533" width="15.7109375" style="32" bestFit="1" customWidth="1"/>
    <col min="1534" max="1534" width="22.85546875" style="32" bestFit="1" customWidth="1"/>
    <col min="1535" max="1535" width="20.7109375" style="32" bestFit="1" customWidth="1"/>
    <col min="1536" max="1536" width="17.7109375" style="32" bestFit="1" customWidth="1"/>
    <col min="1537" max="1545" width="14.7109375" style="32" bestFit="1" customWidth="1"/>
    <col min="1546" max="1776" width="10.7109375" style="32" bestFit="1"/>
    <col min="1777" max="1778" width="15.7109375" style="32" bestFit="1" customWidth="1"/>
    <col min="1779" max="1781" width="14.7109375" style="32" bestFit="1" customWidth="1"/>
    <col min="1782" max="1785" width="13.7109375" style="32" bestFit="1" customWidth="1"/>
    <col min="1786" max="1789" width="15.7109375" style="32" bestFit="1" customWidth="1"/>
    <col min="1790" max="1790" width="22.85546875" style="32" bestFit="1" customWidth="1"/>
    <col min="1791" max="1791" width="20.7109375" style="32" bestFit="1" customWidth="1"/>
    <col min="1792" max="1792" width="17.7109375" style="32" bestFit="1" customWidth="1"/>
    <col min="1793" max="1801" width="14.7109375" style="32" bestFit="1" customWidth="1"/>
    <col min="1802" max="2032" width="10.7109375" style="32" bestFit="1"/>
    <col min="2033" max="2034" width="15.7109375" style="32" bestFit="1" customWidth="1"/>
    <col min="2035" max="2037" width="14.7109375" style="32" bestFit="1" customWidth="1"/>
    <col min="2038" max="2041" width="13.7109375" style="32" bestFit="1" customWidth="1"/>
    <col min="2042" max="2045" width="15.7109375" style="32" bestFit="1" customWidth="1"/>
    <col min="2046" max="2046" width="22.85546875" style="32" bestFit="1" customWidth="1"/>
    <col min="2047" max="2047" width="20.7109375" style="32" bestFit="1" customWidth="1"/>
    <col min="2048" max="2048" width="17.7109375" style="32" bestFit="1" customWidth="1"/>
    <col min="2049" max="2057" width="14.7109375" style="32" bestFit="1" customWidth="1"/>
    <col min="2058" max="2288" width="10.7109375" style="32" bestFit="1"/>
    <col min="2289" max="2290" width="15.7109375" style="32" bestFit="1" customWidth="1"/>
    <col min="2291" max="2293" width="14.7109375" style="32" bestFit="1" customWidth="1"/>
    <col min="2294" max="2297" width="13.7109375" style="32" bestFit="1" customWidth="1"/>
    <col min="2298" max="2301" width="15.7109375" style="32" bestFit="1" customWidth="1"/>
    <col min="2302" max="2302" width="22.85546875" style="32" bestFit="1" customWidth="1"/>
    <col min="2303" max="2303" width="20.7109375" style="32" bestFit="1" customWidth="1"/>
    <col min="2304" max="2304" width="17.7109375" style="32" bestFit="1" customWidth="1"/>
    <col min="2305" max="2313" width="14.7109375" style="32" bestFit="1" customWidth="1"/>
    <col min="2314" max="2544" width="10.7109375" style="32" bestFit="1"/>
    <col min="2545" max="2546" width="15.7109375" style="32" bestFit="1" customWidth="1"/>
    <col min="2547" max="2549" width="14.7109375" style="32" bestFit="1" customWidth="1"/>
    <col min="2550" max="2553" width="13.7109375" style="32" bestFit="1" customWidth="1"/>
    <col min="2554" max="2557" width="15.7109375" style="32" bestFit="1" customWidth="1"/>
    <col min="2558" max="2558" width="22.85546875" style="32" bestFit="1" customWidth="1"/>
    <col min="2559" max="2559" width="20.7109375" style="32" bestFit="1" customWidth="1"/>
    <col min="2560" max="2560" width="17.7109375" style="32" bestFit="1" customWidth="1"/>
    <col min="2561" max="2569" width="14.7109375" style="32" bestFit="1" customWidth="1"/>
    <col min="2570" max="2800" width="10.7109375" style="32" bestFit="1"/>
    <col min="2801" max="2802" width="15.7109375" style="32" bestFit="1" customWidth="1"/>
    <col min="2803" max="2805" width="14.7109375" style="32" bestFit="1" customWidth="1"/>
    <col min="2806" max="2809" width="13.7109375" style="32" bestFit="1" customWidth="1"/>
    <col min="2810" max="2813" width="15.7109375" style="32" bestFit="1" customWidth="1"/>
    <col min="2814" max="2814" width="22.85546875" style="32" bestFit="1" customWidth="1"/>
    <col min="2815" max="2815" width="20.7109375" style="32" bestFit="1" customWidth="1"/>
    <col min="2816" max="2816" width="17.7109375" style="32" bestFit="1" customWidth="1"/>
    <col min="2817" max="2825" width="14.7109375" style="32" bestFit="1" customWidth="1"/>
    <col min="2826" max="3056" width="10.7109375" style="32" bestFit="1"/>
    <col min="3057" max="3058" width="15.7109375" style="32" bestFit="1" customWidth="1"/>
    <col min="3059" max="3061" width="14.7109375" style="32" bestFit="1" customWidth="1"/>
    <col min="3062" max="3065" width="13.7109375" style="32" bestFit="1" customWidth="1"/>
    <col min="3066" max="3069" width="15.7109375" style="32" bestFit="1" customWidth="1"/>
    <col min="3070" max="3070" width="22.85546875" style="32" bestFit="1" customWidth="1"/>
    <col min="3071" max="3071" width="20.7109375" style="32" bestFit="1" customWidth="1"/>
    <col min="3072" max="3072" width="17.7109375" style="32" bestFit="1" customWidth="1"/>
    <col min="3073" max="3081" width="14.7109375" style="32" bestFit="1" customWidth="1"/>
    <col min="3082" max="3312" width="10.7109375" style="32" bestFit="1"/>
    <col min="3313" max="3314" width="15.7109375" style="32" bestFit="1" customWidth="1"/>
    <col min="3315" max="3317" width="14.7109375" style="32" bestFit="1" customWidth="1"/>
    <col min="3318" max="3321" width="13.7109375" style="32" bestFit="1" customWidth="1"/>
    <col min="3322" max="3325" width="15.7109375" style="32" bestFit="1" customWidth="1"/>
    <col min="3326" max="3326" width="22.85546875" style="32" bestFit="1" customWidth="1"/>
    <col min="3327" max="3327" width="20.7109375" style="32" bestFit="1" customWidth="1"/>
    <col min="3328" max="3328" width="17.7109375" style="32" bestFit="1" customWidth="1"/>
    <col min="3329" max="3337" width="14.7109375" style="32" bestFit="1" customWidth="1"/>
    <col min="3338" max="3568" width="10.7109375" style="32" bestFit="1"/>
    <col min="3569" max="3570" width="15.7109375" style="32" bestFit="1" customWidth="1"/>
    <col min="3571" max="3573" width="14.7109375" style="32" bestFit="1" customWidth="1"/>
    <col min="3574" max="3577" width="13.7109375" style="32" bestFit="1" customWidth="1"/>
    <col min="3578" max="3581" width="15.7109375" style="32" bestFit="1" customWidth="1"/>
    <col min="3582" max="3582" width="22.85546875" style="32" bestFit="1" customWidth="1"/>
    <col min="3583" max="3583" width="20.7109375" style="32" bestFit="1" customWidth="1"/>
    <col min="3584" max="3584" width="17.7109375" style="32" bestFit="1" customWidth="1"/>
    <col min="3585" max="3593" width="14.7109375" style="32" bestFit="1" customWidth="1"/>
    <col min="3594" max="3824" width="10.7109375" style="32" bestFit="1"/>
    <col min="3825" max="3826" width="15.7109375" style="32" bestFit="1" customWidth="1"/>
    <col min="3827" max="3829" width="14.7109375" style="32" bestFit="1" customWidth="1"/>
    <col min="3830" max="3833" width="13.7109375" style="32" bestFit="1" customWidth="1"/>
    <col min="3834" max="3837" width="15.7109375" style="32" bestFit="1" customWidth="1"/>
    <col min="3838" max="3838" width="22.85546875" style="32" bestFit="1" customWidth="1"/>
    <col min="3839" max="3839" width="20.7109375" style="32" bestFit="1" customWidth="1"/>
    <col min="3840" max="3840" width="17.7109375" style="32" bestFit="1" customWidth="1"/>
    <col min="3841" max="3849" width="14.7109375" style="32" bestFit="1" customWidth="1"/>
    <col min="3850" max="4080" width="10.7109375" style="32" bestFit="1"/>
    <col min="4081" max="4082" width="15.7109375" style="32" bestFit="1" customWidth="1"/>
    <col min="4083" max="4085" width="14.7109375" style="32" bestFit="1" customWidth="1"/>
    <col min="4086" max="4089" width="13.7109375" style="32" bestFit="1" customWidth="1"/>
    <col min="4090" max="4093" width="15.7109375" style="32" bestFit="1" customWidth="1"/>
    <col min="4094" max="4094" width="22.85546875" style="32" bestFit="1" customWidth="1"/>
    <col min="4095" max="4095" width="20.7109375" style="32" bestFit="1" customWidth="1"/>
    <col min="4096" max="4096" width="17.7109375" style="32" bestFit="1" customWidth="1"/>
    <col min="4097" max="4105" width="14.7109375" style="32" bestFit="1" customWidth="1"/>
    <col min="4106" max="4336" width="10.7109375" style="32" bestFit="1"/>
    <col min="4337" max="4338" width="15.7109375" style="32" bestFit="1" customWidth="1"/>
    <col min="4339" max="4341" width="14.7109375" style="32" bestFit="1" customWidth="1"/>
    <col min="4342" max="4345" width="13.7109375" style="32" bestFit="1" customWidth="1"/>
    <col min="4346" max="4349" width="15.7109375" style="32" bestFit="1" customWidth="1"/>
    <col min="4350" max="4350" width="22.85546875" style="32" bestFit="1" customWidth="1"/>
    <col min="4351" max="4351" width="20.7109375" style="32" bestFit="1" customWidth="1"/>
    <col min="4352" max="4352" width="17.7109375" style="32" bestFit="1" customWidth="1"/>
    <col min="4353" max="4361" width="14.7109375" style="32" bestFit="1" customWidth="1"/>
    <col min="4362" max="4592" width="10.7109375" style="32" bestFit="1"/>
    <col min="4593" max="4594" width="15.7109375" style="32" bestFit="1" customWidth="1"/>
    <col min="4595" max="4597" width="14.7109375" style="32" bestFit="1" customWidth="1"/>
    <col min="4598" max="4601" width="13.7109375" style="32" bestFit="1" customWidth="1"/>
    <col min="4602" max="4605" width="15.7109375" style="32" bestFit="1" customWidth="1"/>
    <col min="4606" max="4606" width="22.85546875" style="32" bestFit="1" customWidth="1"/>
    <col min="4607" max="4607" width="20.7109375" style="32" bestFit="1" customWidth="1"/>
    <col min="4608" max="4608" width="17.7109375" style="32" bestFit="1" customWidth="1"/>
    <col min="4609" max="4617" width="14.7109375" style="32" bestFit="1" customWidth="1"/>
    <col min="4618" max="4848" width="10.7109375" style="32" bestFit="1"/>
    <col min="4849" max="4850" width="15.7109375" style="32" bestFit="1" customWidth="1"/>
    <col min="4851" max="4853" width="14.7109375" style="32" bestFit="1" customWidth="1"/>
    <col min="4854" max="4857" width="13.7109375" style="32" bestFit="1" customWidth="1"/>
    <col min="4858" max="4861" width="15.7109375" style="32" bestFit="1" customWidth="1"/>
    <col min="4862" max="4862" width="22.85546875" style="32" bestFit="1" customWidth="1"/>
    <col min="4863" max="4863" width="20.7109375" style="32" bestFit="1" customWidth="1"/>
    <col min="4864" max="4864" width="17.7109375" style="32" bestFit="1" customWidth="1"/>
    <col min="4865" max="4873" width="14.7109375" style="32" bestFit="1" customWidth="1"/>
    <col min="4874" max="5104" width="10.7109375" style="32" bestFit="1"/>
    <col min="5105" max="5106" width="15.7109375" style="32" bestFit="1" customWidth="1"/>
    <col min="5107" max="5109" width="14.7109375" style="32" bestFit="1" customWidth="1"/>
    <col min="5110" max="5113" width="13.7109375" style="32" bestFit="1" customWidth="1"/>
    <col min="5114" max="5117" width="15.7109375" style="32" bestFit="1" customWidth="1"/>
    <col min="5118" max="5118" width="22.85546875" style="32" bestFit="1" customWidth="1"/>
    <col min="5119" max="5119" width="20.7109375" style="32" bestFit="1" customWidth="1"/>
    <col min="5120" max="5120" width="17.7109375" style="32" bestFit="1" customWidth="1"/>
    <col min="5121" max="5129" width="14.7109375" style="32" bestFit="1" customWidth="1"/>
    <col min="5130" max="5360" width="10.7109375" style="32" bestFit="1"/>
    <col min="5361" max="5362" width="15.7109375" style="32" bestFit="1" customWidth="1"/>
    <col min="5363" max="5365" width="14.7109375" style="32" bestFit="1" customWidth="1"/>
    <col min="5366" max="5369" width="13.7109375" style="32" bestFit="1" customWidth="1"/>
    <col min="5370" max="5373" width="15.7109375" style="32" bestFit="1" customWidth="1"/>
    <col min="5374" max="5374" width="22.85546875" style="32" bestFit="1" customWidth="1"/>
    <col min="5375" max="5375" width="20.7109375" style="32" bestFit="1" customWidth="1"/>
    <col min="5376" max="5376" width="17.7109375" style="32" bestFit="1" customWidth="1"/>
    <col min="5377" max="5385" width="14.7109375" style="32" bestFit="1" customWidth="1"/>
    <col min="5386" max="5616" width="10.7109375" style="32" bestFit="1"/>
    <col min="5617" max="5618" width="15.7109375" style="32" bestFit="1" customWidth="1"/>
    <col min="5619" max="5621" width="14.7109375" style="32" bestFit="1" customWidth="1"/>
    <col min="5622" max="5625" width="13.7109375" style="32" bestFit="1" customWidth="1"/>
    <col min="5626" max="5629" width="15.7109375" style="32" bestFit="1" customWidth="1"/>
    <col min="5630" max="5630" width="22.85546875" style="32" bestFit="1" customWidth="1"/>
    <col min="5631" max="5631" width="20.7109375" style="32" bestFit="1" customWidth="1"/>
    <col min="5632" max="5632" width="17.7109375" style="32" bestFit="1" customWidth="1"/>
    <col min="5633" max="5641" width="14.7109375" style="32" bestFit="1" customWidth="1"/>
    <col min="5642" max="5872" width="10.7109375" style="32" bestFit="1"/>
    <col min="5873" max="5874" width="15.7109375" style="32" bestFit="1" customWidth="1"/>
    <col min="5875" max="5877" width="14.7109375" style="32" bestFit="1" customWidth="1"/>
    <col min="5878" max="5881" width="13.7109375" style="32" bestFit="1" customWidth="1"/>
    <col min="5882" max="5885" width="15.7109375" style="32" bestFit="1" customWidth="1"/>
    <col min="5886" max="5886" width="22.85546875" style="32" bestFit="1" customWidth="1"/>
    <col min="5887" max="5887" width="20.7109375" style="32" bestFit="1" customWidth="1"/>
    <col min="5888" max="5888" width="17.7109375" style="32" bestFit="1" customWidth="1"/>
    <col min="5889" max="5897" width="14.7109375" style="32" bestFit="1" customWidth="1"/>
    <col min="5898" max="6128" width="10.7109375" style="32" bestFit="1"/>
    <col min="6129" max="6130" width="15.7109375" style="32" bestFit="1" customWidth="1"/>
    <col min="6131" max="6133" width="14.7109375" style="32" bestFit="1" customWidth="1"/>
    <col min="6134" max="6137" width="13.7109375" style="32" bestFit="1" customWidth="1"/>
    <col min="6138" max="6141" width="15.7109375" style="32" bestFit="1" customWidth="1"/>
    <col min="6142" max="6142" width="22.85546875" style="32" bestFit="1" customWidth="1"/>
    <col min="6143" max="6143" width="20.7109375" style="32" bestFit="1" customWidth="1"/>
    <col min="6144" max="6144" width="17.7109375" style="32" bestFit="1" customWidth="1"/>
    <col min="6145" max="6153" width="14.7109375" style="32" bestFit="1" customWidth="1"/>
    <col min="6154" max="6384" width="10.7109375" style="32" bestFit="1"/>
    <col min="6385" max="6386" width="15.7109375" style="32" bestFit="1" customWidth="1"/>
    <col min="6387" max="6389" width="14.7109375" style="32" bestFit="1" customWidth="1"/>
    <col min="6390" max="6393" width="13.7109375" style="32" bestFit="1" customWidth="1"/>
    <col min="6394" max="6397" width="15.7109375" style="32" bestFit="1" customWidth="1"/>
    <col min="6398" max="6398" width="22.85546875" style="32" bestFit="1" customWidth="1"/>
    <col min="6399" max="6399" width="20.7109375" style="32" bestFit="1" customWidth="1"/>
    <col min="6400" max="6400" width="17.7109375" style="32" bestFit="1" customWidth="1"/>
    <col min="6401" max="6409" width="14.7109375" style="32" bestFit="1" customWidth="1"/>
    <col min="6410" max="6640" width="10.7109375" style="32" bestFit="1"/>
    <col min="6641" max="6642" width="15.7109375" style="32" bestFit="1" customWidth="1"/>
    <col min="6643" max="6645" width="14.7109375" style="32" bestFit="1" customWidth="1"/>
    <col min="6646" max="6649" width="13.7109375" style="32" bestFit="1" customWidth="1"/>
    <col min="6650" max="6653" width="15.7109375" style="32" bestFit="1" customWidth="1"/>
    <col min="6654" max="6654" width="22.85546875" style="32" bestFit="1" customWidth="1"/>
    <col min="6655" max="6655" width="20.7109375" style="32" bestFit="1" customWidth="1"/>
    <col min="6656" max="6656" width="17.7109375" style="32" bestFit="1" customWidth="1"/>
    <col min="6657" max="6665" width="14.7109375" style="32" bestFit="1" customWidth="1"/>
    <col min="6666" max="6896" width="10.7109375" style="32" bestFit="1"/>
    <col min="6897" max="6898" width="15.7109375" style="32" bestFit="1" customWidth="1"/>
    <col min="6899" max="6901" width="14.7109375" style="32" bestFit="1" customWidth="1"/>
    <col min="6902" max="6905" width="13.7109375" style="32" bestFit="1" customWidth="1"/>
    <col min="6906" max="6909" width="15.7109375" style="32" bestFit="1" customWidth="1"/>
    <col min="6910" max="6910" width="22.85546875" style="32" bestFit="1" customWidth="1"/>
    <col min="6911" max="6911" width="20.7109375" style="32" bestFit="1" customWidth="1"/>
    <col min="6912" max="6912" width="17.7109375" style="32" bestFit="1" customWidth="1"/>
    <col min="6913" max="6921" width="14.7109375" style="32" bestFit="1" customWidth="1"/>
    <col min="6922" max="7152" width="10.7109375" style="32" bestFit="1"/>
    <col min="7153" max="7154" width="15.7109375" style="32" bestFit="1" customWidth="1"/>
    <col min="7155" max="7157" width="14.7109375" style="32" bestFit="1" customWidth="1"/>
    <col min="7158" max="7161" width="13.7109375" style="32" bestFit="1" customWidth="1"/>
    <col min="7162" max="7165" width="15.7109375" style="32" bestFit="1" customWidth="1"/>
    <col min="7166" max="7166" width="22.85546875" style="32" bestFit="1" customWidth="1"/>
    <col min="7167" max="7167" width="20.7109375" style="32" bestFit="1" customWidth="1"/>
    <col min="7168" max="7168" width="17.7109375" style="32" bestFit="1" customWidth="1"/>
    <col min="7169" max="7177" width="14.7109375" style="32" bestFit="1" customWidth="1"/>
    <col min="7178" max="7408" width="10.7109375" style="32" bestFit="1"/>
    <col min="7409" max="7410" width="15.7109375" style="32" bestFit="1" customWidth="1"/>
    <col min="7411" max="7413" width="14.7109375" style="32" bestFit="1" customWidth="1"/>
    <col min="7414" max="7417" width="13.7109375" style="32" bestFit="1" customWidth="1"/>
    <col min="7418" max="7421" width="15.7109375" style="32" bestFit="1" customWidth="1"/>
    <col min="7422" max="7422" width="22.85546875" style="32" bestFit="1" customWidth="1"/>
    <col min="7423" max="7423" width="20.7109375" style="32" bestFit="1" customWidth="1"/>
    <col min="7424" max="7424" width="17.7109375" style="32" bestFit="1" customWidth="1"/>
    <col min="7425" max="7433" width="14.7109375" style="32" bestFit="1" customWidth="1"/>
    <col min="7434" max="7664" width="10.7109375" style="32" bestFit="1"/>
    <col min="7665" max="7666" width="15.7109375" style="32" bestFit="1" customWidth="1"/>
    <col min="7667" max="7669" width="14.7109375" style="32" bestFit="1" customWidth="1"/>
    <col min="7670" max="7673" width="13.7109375" style="32" bestFit="1" customWidth="1"/>
    <col min="7674" max="7677" width="15.7109375" style="32" bestFit="1" customWidth="1"/>
    <col min="7678" max="7678" width="22.85546875" style="32" bestFit="1" customWidth="1"/>
    <col min="7679" max="7679" width="20.7109375" style="32" bestFit="1" customWidth="1"/>
    <col min="7680" max="7680" width="17.7109375" style="32" bestFit="1" customWidth="1"/>
    <col min="7681" max="7689" width="14.7109375" style="32" bestFit="1" customWidth="1"/>
    <col min="7690" max="7920" width="10.7109375" style="32" bestFit="1"/>
    <col min="7921" max="7922" width="15.7109375" style="32" bestFit="1" customWidth="1"/>
    <col min="7923" max="7925" width="14.7109375" style="32" bestFit="1" customWidth="1"/>
    <col min="7926" max="7929" width="13.7109375" style="32" bestFit="1" customWidth="1"/>
    <col min="7930" max="7933" width="15.7109375" style="32" bestFit="1" customWidth="1"/>
    <col min="7934" max="7934" width="22.85546875" style="32" bestFit="1" customWidth="1"/>
    <col min="7935" max="7935" width="20.7109375" style="32" bestFit="1" customWidth="1"/>
    <col min="7936" max="7936" width="17.7109375" style="32" bestFit="1" customWidth="1"/>
    <col min="7937" max="7945" width="14.7109375" style="32" bestFit="1" customWidth="1"/>
    <col min="7946" max="8176" width="10.7109375" style="32" bestFit="1"/>
    <col min="8177" max="8178" width="15.7109375" style="32" bestFit="1" customWidth="1"/>
    <col min="8179" max="8181" width="14.7109375" style="32" bestFit="1" customWidth="1"/>
    <col min="8182" max="8185" width="13.7109375" style="32" bestFit="1" customWidth="1"/>
    <col min="8186" max="8189" width="15.7109375" style="32" bestFit="1" customWidth="1"/>
    <col min="8190" max="8190" width="22.85546875" style="32" bestFit="1" customWidth="1"/>
    <col min="8191" max="8191" width="20.7109375" style="32" bestFit="1" customWidth="1"/>
    <col min="8192" max="8192" width="17.7109375" style="32" bestFit="1" customWidth="1"/>
    <col min="8193" max="8201" width="14.7109375" style="32" bestFit="1" customWidth="1"/>
    <col min="8202" max="8432" width="10.7109375" style="32" bestFit="1"/>
    <col min="8433" max="8434" width="15.7109375" style="32" bestFit="1" customWidth="1"/>
    <col min="8435" max="8437" width="14.7109375" style="32" bestFit="1" customWidth="1"/>
    <col min="8438" max="8441" width="13.7109375" style="32" bestFit="1" customWidth="1"/>
    <col min="8442" max="8445" width="15.7109375" style="32" bestFit="1" customWidth="1"/>
    <col min="8446" max="8446" width="22.85546875" style="32" bestFit="1" customWidth="1"/>
    <col min="8447" max="8447" width="20.7109375" style="32" bestFit="1" customWidth="1"/>
    <col min="8448" max="8448" width="17.7109375" style="32" bestFit="1" customWidth="1"/>
    <col min="8449" max="8457" width="14.7109375" style="32" bestFit="1" customWidth="1"/>
    <col min="8458" max="8688" width="10.7109375" style="32" bestFit="1"/>
    <col min="8689" max="8690" width="15.7109375" style="32" bestFit="1" customWidth="1"/>
    <col min="8691" max="8693" width="14.7109375" style="32" bestFit="1" customWidth="1"/>
    <col min="8694" max="8697" width="13.7109375" style="32" bestFit="1" customWidth="1"/>
    <col min="8698" max="8701" width="15.7109375" style="32" bestFit="1" customWidth="1"/>
    <col min="8702" max="8702" width="22.85546875" style="32" bestFit="1" customWidth="1"/>
    <col min="8703" max="8703" width="20.7109375" style="32" bestFit="1" customWidth="1"/>
    <col min="8704" max="8704" width="17.7109375" style="32" bestFit="1" customWidth="1"/>
    <col min="8705" max="8713" width="14.7109375" style="32" bestFit="1" customWidth="1"/>
    <col min="8714" max="8944" width="10.7109375" style="32" bestFit="1"/>
    <col min="8945" max="8946" width="15.7109375" style="32" bestFit="1" customWidth="1"/>
    <col min="8947" max="8949" width="14.7109375" style="32" bestFit="1" customWidth="1"/>
    <col min="8950" max="8953" width="13.7109375" style="32" bestFit="1" customWidth="1"/>
    <col min="8954" max="8957" width="15.7109375" style="32" bestFit="1" customWidth="1"/>
    <col min="8958" max="8958" width="22.85546875" style="32" bestFit="1" customWidth="1"/>
    <col min="8959" max="8959" width="20.7109375" style="32" bestFit="1" customWidth="1"/>
    <col min="8960" max="8960" width="17.7109375" style="32" bestFit="1" customWidth="1"/>
    <col min="8961" max="8969" width="14.7109375" style="32" bestFit="1" customWidth="1"/>
    <col min="8970" max="9200" width="10.7109375" style="32" bestFit="1"/>
    <col min="9201" max="9202" width="15.7109375" style="32" bestFit="1" customWidth="1"/>
    <col min="9203" max="9205" width="14.7109375" style="32" bestFit="1" customWidth="1"/>
    <col min="9206" max="9209" width="13.7109375" style="32" bestFit="1" customWidth="1"/>
    <col min="9210" max="9213" width="15.7109375" style="32" bestFit="1" customWidth="1"/>
    <col min="9214" max="9214" width="22.85546875" style="32" bestFit="1" customWidth="1"/>
    <col min="9215" max="9215" width="20.7109375" style="32" bestFit="1" customWidth="1"/>
    <col min="9216" max="9216" width="17.7109375" style="32" bestFit="1" customWidth="1"/>
    <col min="9217" max="9225" width="14.7109375" style="32" bestFit="1" customWidth="1"/>
    <col min="9226" max="9456" width="10.7109375" style="32" bestFit="1"/>
    <col min="9457" max="9458" width="15.7109375" style="32" bestFit="1" customWidth="1"/>
    <col min="9459" max="9461" width="14.7109375" style="32" bestFit="1" customWidth="1"/>
    <col min="9462" max="9465" width="13.7109375" style="32" bestFit="1" customWidth="1"/>
    <col min="9466" max="9469" width="15.7109375" style="32" bestFit="1" customWidth="1"/>
    <col min="9470" max="9470" width="22.85546875" style="32" bestFit="1" customWidth="1"/>
    <col min="9471" max="9471" width="20.7109375" style="32" bestFit="1" customWidth="1"/>
    <col min="9472" max="9472" width="17.7109375" style="32" bestFit="1" customWidth="1"/>
    <col min="9473" max="9481" width="14.7109375" style="32" bestFit="1" customWidth="1"/>
    <col min="9482" max="9712" width="10.7109375" style="32" bestFit="1"/>
    <col min="9713" max="9714" width="15.7109375" style="32" bestFit="1" customWidth="1"/>
    <col min="9715" max="9717" width="14.7109375" style="32" bestFit="1" customWidth="1"/>
    <col min="9718" max="9721" width="13.7109375" style="32" bestFit="1" customWidth="1"/>
    <col min="9722" max="9725" width="15.7109375" style="32" bestFit="1" customWidth="1"/>
    <col min="9726" max="9726" width="22.85546875" style="32" bestFit="1" customWidth="1"/>
    <col min="9727" max="9727" width="20.7109375" style="32" bestFit="1" customWidth="1"/>
    <col min="9728" max="9728" width="17.7109375" style="32" bestFit="1" customWidth="1"/>
    <col min="9729" max="9737" width="14.7109375" style="32" bestFit="1" customWidth="1"/>
    <col min="9738" max="9968" width="10.7109375" style="32" bestFit="1"/>
    <col min="9969" max="9970" width="15.7109375" style="32" bestFit="1" customWidth="1"/>
    <col min="9971" max="9973" width="14.7109375" style="32" bestFit="1" customWidth="1"/>
    <col min="9974" max="9977" width="13.7109375" style="32" bestFit="1" customWidth="1"/>
    <col min="9978" max="9981" width="15.7109375" style="32" bestFit="1" customWidth="1"/>
    <col min="9982" max="9982" width="22.85546875" style="32" bestFit="1" customWidth="1"/>
    <col min="9983" max="9983" width="20.7109375" style="32" bestFit="1" customWidth="1"/>
    <col min="9984" max="9984" width="17.7109375" style="32" bestFit="1" customWidth="1"/>
    <col min="9985" max="9993" width="14.7109375" style="32" bestFit="1" customWidth="1"/>
    <col min="9994" max="10224" width="10.7109375" style="32" bestFit="1"/>
    <col min="10225" max="10226" width="15.7109375" style="32" bestFit="1" customWidth="1"/>
    <col min="10227" max="10229" width="14.7109375" style="32" bestFit="1" customWidth="1"/>
    <col min="10230" max="10233" width="13.7109375" style="32" bestFit="1" customWidth="1"/>
    <col min="10234" max="10237" width="15.7109375" style="32" bestFit="1" customWidth="1"/>
    <col min="10238" max="10238" width="22.85546875" style="32" bestFit="1" customWidth="1"/>
    <col min="10239" max="10239" width="20.7109375" style="32" bestFit="1" customWidth="1"/>
    <col min="10240" max="10240" width="17.7109375" style="32" bestFit="1" customWidth="1"/>
    <col min="10241" max="10249" width="14.7109375" style="32" bestFit="1" customWidth="1"/>
    <col min="10250" max="10480" width="10.7109375" style="32" bestFit="1"/>
    <col min="10481" max="10482" width="15.7109375" style="32" bestFit="1" customWidth="1"/>
    <col min="10483" max="10485" width="14.7109375" style="32" bestFit="1" customWidth="1"/>
    <col min="10486" max="10489" width="13.7109375" style="32" bestFit="1" customWidth="1"/>
    <col min="10490" max="10493" width="15.7109375" style="32" bestFit="1" customWidth="1"/>
    <col min="10494" max="10494" width="22.85546875" style="32" bestFit="1" customWidth="1"/>
    <col min="10495" max="10495" width="20.7109375" style="32" bestFit="1" customWidth="1"/>
    <col min="10496" max="10496" width="17.7109375" style="32" bestFit="1" customWidth="1"/>
    <col min="10497" max="10505" width="14.7109375" style="32" bestFit="1" customWidth="1"/>
    <col min="10506" max="10736" width="10.7109375" style="32" bestFit="1"/>
    <col min="10737" max="10738" width="15.7109375" style="32" bestFit="1" customWidth="1"/>
    <col min="10739" max="10741" width="14.7109375" style="32" bestFit="1" customWidth="1"/>
    <col min="10742" max="10745" width="13.7109375" style="32" bestFit="1" customWidth="1"/>
    <col min="10746" max="10749" width="15.7109375" style="32" bestFit="1" customWidth="1"/>
    <col min="10750" max="10750" width="22.85546875" style="32" bestFit="1" customWidth="1"/>
    <col min="10751" max="10751" width="20.7109375" style="32" bestFit="1" customWidth="1"/>
    <col min="10752" max="10752" width="17.7109375" style="32" bestFit="1" customWidth="1"/>
    <col min="10753" max="10761" width="14.7109375" style="32" bestFit="1" customWidth="1"/>
    <col min="10762" max="10992" width="10.7109375" style="32" bestFit="1"/>
    <col min="10993" max="10994" width="15.7109375" style="32" bestFit="1" customWidth="1"/>
    <col min="10995" max="10997" width="14.7109375" style="32" bestFit="1" customWidth="1"/>
    <col min="10998" max="11001" width="13.7109375" style="32" bestFit="1" customWidth="1"/>
    <col min="11002" max="11005" width="15.7109375" style="32" bestFit="1" customWidth="1"/>
    <col min="11006" max="11006" width="22.85546875" style="32" bestFit="1" customWidth="1"/>
    <col min="11007" max="11007" width="20.7109375" style="32" bestFit="1" customWidth="1"/>
    <col min="11008" max="11008" width="17.7109375" style="32" bestFit="1" customWidth="1"/>
    <col min="11009" max="11017" width="14.7109375" style="32" bestFit="1" customWidth="1"/>
    <col min="11018" max="11248" width="10.7109375" style="32" bestFit="1"/>
    <col min="11249" max="11250" width="15.7109375" style="32" bestFit="1" customWidth="1"/>
    <col min="11251" max="11253" width="14.7109375" style="32" bestFit="1" customWidth="1"/>
    <col min="11254" max="11257" width="13.7109375" style="32" bestFit="1" customWidth="1"/>
    <col min="11258" max="11261" width="15.7109375" style="32" bestFit="1" customWidth="1"/>
    <col min="11262" max="11262" width="22.85546875" style="32" bestFit="1" customWidth="1"/>
    <col min="11263" max="11263" width="20.7109375" style="32" bestFit="1" customWidth="1"/>
    <col min="11264" max="11264" width="17.7109375" style="32" bestFit="1" customWidth="1"/>
    <col min="11265" max="11273" width="14.7109375" style="32" bestFit="1" customWidth="1"/>
    <col min="11274" max="11504" width="10.7109375" style="32" bestFit="1"/>
    <col min="11505" max="11506" width="15.7109375" style="32" bestFit="1" customWidth="1"/>
    <col min="11507" max="11509" width="14.7109375" style="32" bestFit="1" customWidth="1"/>
    <col min="11510" max="11513" width="13.7109375" style="32" bestFit="1" customWidth="1"/>
    <col min="11514" max="11517" width="15.7109375" style="32" bestFit="1" customWidth="1"/>
    <col min="11518" max="11518" width="22.85546875" style="32" bestFit="1" customWidth="1"/>
    <col min="11519" max="11519" width="20.7109375" style="32" bestFit="1" customWidth="1"/>
    <col min="11520" max="11520" width="17.7109375" style="32" bestFit="1" customWidth="1"/>
    <col min="11521" max="11529" width="14.7109375" style="32" bestFit="1" customWidth="1"/>
    <col min="11530" max="11760" width="10.7109375" style="32" bestFit="1"/>
    <col min="11761" max="11762" width="15.7109375" style="32" bestFit="1" customWidth="1"/>
    <col min="11763" max="11765" width="14.7109375" style="32" bestFit="1" customWidth="1"/>
    <col min="11766" max="11769" width="13.7109375" style="32" bestFit="1" customWidth="1"/>
    <col min="11770" max="11773" width="15.7109375" style="32" bestFit="1" customWidth="1"/>
    <col min="11774" max="11774" width="22.85546875" style="32" bestFit="1" customWidth="1"/>
    <col min="11775" max="11775" width="20.7109375" style="32" bestFit="1" customWidth="1"/>
    <col min="11776" max="11776" width="17.7109375" style="32" bestFit="1" customWidth="1"/>
    <col min="11777" max="11785" width="14.7109375" style="32" bestFit="1" customWidth="1"/>
    <col min="11786" max="12016" width="10.7109375" style="32" bestFit="1"/>
    <col min="12017" max="12018" width="15.7109375" style="32" bestFit="1" customWidth="1"/>
    <col min="12019" max="12021" width="14.7109375" style="32" bestFit="1" customWidth="1"/>
    <col min="12022" max="12025" width="13.7109375" style="32" bestFit="1" customWidth="1"/>
    <col min="12026" max="12029" width="15.7109375" style="32" bestFit="1" customWidth="1"/>
    <col min="12030" max="12030" width="22.85546875" style="32" bestFit="1" customWidth="1"/>
    <col min="12031" max="12031" width="20.7109375" style="32" bestFit="1" customWidth="1"/>
    <col min="12032" max="12032" width="17.7109375" style="32" bestFit="1" customWidth="1"/>
    <col min="12033" max="12041" width="14.7109375" style="32" bestFit="1" customWidth="1"/>
    <col min="12042" max="12272" width="10.7109375" style="32" bestFit="1"/>
    <col min="12273" max="12274" width="15.7109375" style="32" bestFit="1" customWidth="1"/>
    <col min="12275" max="12277" width="14.7109375" style="32" bestFit="1" customWidth="1"/>
    <col min="12278" max="12281" width="13.7109375" style="32" bestFit="1" customWidth="1"/>
    <col min="12282" max="12285" width="15.7109375" style="32" bestFit="1" customWidth="1"/>
    <col min="12286" max="12286" width="22.85546875" style="32" bestFit="1" customWidth="1"/>
    <col min="12287" max="12287" width="20.7109375" style="32" bestFit="1" customWidth="1"/>
    <col min="12288" max="12288" width="17.7109375" style="32" bestFit="1" customWidth="1"/>
    <col min="12289" max="12297" width="14.7109375" style="32" bestFit="1" customWidth="1"/>
    <col min="12298" max="12528" width="10.7109375" style="32" bestFit="1"/>
    <col min="12529" max="12530" width="15.7109375" style="32" bestFit="1" customWidth="1"/>
    <col min="12531" max="12533" width="14.7109375" style="32" bestFit="1" customWidth="1"/>
    <col min="12534" max="12537" width="13.7109375" style="32" bestFit="1" customWidth="1"/>
    <col min="12538" max="12541" width="15.7109375" style="32" bestFit="1" customWidth="1"/>
    <col min="12542" max="12542" width="22.85546875" style="32" bestFit="1" customWidth="1"/>
    <col min="12543" max="12543" width="20.7109375" style="32" bestFit="1" customWidth="1"/>
    <col min="12544" max="12544" width="17.7109375" style="32" bestFit="1" customWidth="1"/>
    <col min="12545" max="12553" width="14.7109375" style="32" bestFit="1" customWidth="1"/>
    <col min="12554" max="12784" width="10.7109375" style="32" bestFit="1"/>
    <col min="12785" max="12786" width="15.7109375" style="32" bestFit="1" customWidth="1"/>
    <col min="12787" max="12789" width="14.7109375" style="32" bestFit="1" customWidth="1"/>
    <col min="12790" max="12793" width="13.7109375" style="32" bestFit="1" customWidth="1"/>
    <col min="12794" max="12797" width="15.7109375" style="32" bestFit="1" customWidth="1"/>
    <col min="12798" max="12798" width="22.85546875" style="32" bestFit="1" customWidth="1"/>
    <col min="12799" max="12799" width="20.7109375" style="32" bestFit="1" customWidth="1"/>
    <col min="12800" max="12800" width="17.7109375" style="32" bestFit="1" customWidth="1"/>
    <col min="12801" max="12809" width="14.7109375" style="32" bestFit="1" customWidth="1"/>
    <col min="12810" max="13040" width="10.7109375" style="32" bestFit="1"/>
    <col min="13041" max="13042" width="15.7109375" style="32" bestFit="1" customWidth="1"/>
    <col min="13043" max="13045" width="14.7109375" style="32" bestFit="1" customWidth="1"/>
    <col min="13046" max="13049" width="13.7109375" style="32" bestFit="1" customWidth="1"/>
    <col min="13050" max="13053" width="15.7109375" style="32" bestFit="1" customWidth="1"/>
    <col min="13054" max="13054" width="22.85546875" style="32" bestFit="1" customWidth="1"/>
    <col min="13055" max="13055" width="20.7109375" style="32" bestFit="1" customWidth="1"/>
    <col min="13056" max="13056" width="17.7109375" style="32" bestFit="1" customWidth="1"/>
    <col min="13057" max="13065" width="14.7109375" style="32" bestFit="1" customWidth="1"/>
    <col min="13066" max="13296" width="10.7109375" style="32" bestFit="1"/>
    <col min="13297" max="13298" width="15.7109375" style="32" bestFit="1" customWidth="1"/>
    <col min="13299" max="13301" width="14.7109375" style="32" bestFit="1" customWidth="1"/>
    <col min="13302" max="13305" width="13.7109375" style="32" bestFit="1" customWidth="1"/>
    <col min="13306" max="13309" width="15.7109375" style="32" bestFit="1" customWidth="1"/>
    <col min="13310" max="13310" width="22.85546875" style="32" bestFit="1" customWidth="1"/>
    <col min="13311" max="13311" width="20.7109375" style="32" bestFit="1" customWidth="1"/>
    <col min="13312" max="13312" width="17.7109375" style="32" bestFit="1" customWidth="1"/>
    <col min="13313" max="13321" width="14.7109375" style="32" bestFit="1" customWidth="1"/>
    <col min="13322" max="13552" width="10.7109375" style="32" bestFit="1"/>
    <col min="13553" max="13554" width="15.7109375" style="32" bestFit="1" customWidth="1"/>
    <col min="13555" max="13557" width="14.7109375" style="32" bestFit="1" customWidth="1"/>
    <col min="13558" max="13561" width="13.7109375" style="32" bestFit="1" customWidth="1"/>
    <col min="13562" max="13565" width="15.7109375" style="32" bestFit="1" customWidth="1"/>
    <col min="13566" max="13566" width="22.85546875" style="32" bestFit="1" customWidth="1"/>
    <col min="13567" max="13567" width="20.7109375" style="32" bestFit="1" customWidth="1"/>
    <col min="13568" max="13568" width="17.7109375" style="32" bestFit="1" customWidth="1"/>
    <col min="13569" max="13577" width="14.7109375" style="32" bestFit="1" customWidth="1"/>
    <col min="13578" max="13808" width="10.7109375" style="32" bestFit="1"/>
    <col min="13809" max="13810" width="15.7109375" style="32" bestFit="1" customWidth="1"/>
    <col min="13811" max="13813" width="14.7109375" style="32" bestFit="1" customWidth="1"/>
    <col min="13814" max="13817" width="13.7109375" style="32" bestFit="1" customWidth="1"/>
    <col min="13818" max="13821" width="15.7109375" style="32" bestFit="1" customWidth="1"/>
    <col min="13822" max="13822" width="22.85546875" style="32" bestFit="1" customWidth="1"/>
    <col min="13823" max="13823" width="20.7109375" style="32" bestFit="1" customWidth="1"/>
    <col min="13824" max="13824" width="17.7109375" style="32" bestFit="1" customWidth="1"/>
    <col min="13825" max="13833" width="14.7109375" style="32" bestFit="1" customWidth="1"/>
    <col min="13834" max="14064" width="10.7109375" style="32" bestFit="1"/>
    <col min="14065" max="14066" width="15.7109375" style="32" bestFit="1" customWidth="1"/>
    <col min="14067" max="14069" width="14.7109375" style="32" bestFit="1" customWidth="1"/>
    <col min="14070" max="14073" width="13.7109375" style="32" bestFit="1" customWidth="1"/>
    <col min="14074" max="14077" width="15.7109375" style="32" bestFit="1" customWidth="1"/>
    <col min="14078" max="14078" width="22.85546875" style="32" bestFit="1" customWidth="1"/>
    <col min="14079" max="14079" width="20.7109375" style="32" bestFit="1" customWidth="1"/>
    <col min="14080" max="14080" width="17.7109375" style="32" bestFit="1" customWidth="1"/>
    <col min="14081" max="14089" width="14.7109375" style="32" bestFit="1" customWidth="1"/>
    <col min="14090" max="14320" width="10.7109375" style="32" bestFit="1"/>
    <col min="14321" max="14322" width="15.7109375" style="32" bestFit="1" customWidth="1"/>
    <col min="14323" max="14325" width="14.7109375" style="32" bestFit="1" customWidth="1"/>
    <col min="14326" max="14329" width="13.7109375" style="32" bestFit="1" customWidth="1"/>
    <col min="14330" max="14333" width="15.7109375" style="32" bestFit="1" customWidth="1"/>
    <col min="14334" max="14334" width="22.85546875" style="32" bestFit="1" customWidth="1"/>
    <col min="14335" max="14335" width="20.7109375" style="32" bestFit="1" customWidth="1"/>
    <col min="14336" max="14336" width="17.7109375" style="32" bestFit="1" customWidth="1"/>
    <col min="14337" max="14345" width="14.7109375" style="32" bestFit="1" customWidth="1"/>
    <col min="14346" max="14576" width="10.7109375" style="32" bestFit="1"/>
    <col min="14577" max="14578" width="15.7109375" style="32" bestFit="1" customWidth="1"/>
    <col min="14579" max="14581" width="14.7109375" style="32" bestFit="1" customWidth="1"/>
    <col min="14582" max="14585" width="13.7109375" style="32" bestFit="1" customWidth="1"/>
    <col min="14586" max="14589" width="15.7109375" style="32" bestFit="1" customWidth="1"/>
    <col min="14590" max="14590" width="22.85546875" style="32" bestFit="1" customWidth="1"/>
    <col min="14591" max="14591" width="20.7109375" style="32" bestFit="1" customWidth="1"/>
    <col min="14592" max="14592" width="17.7109375" style="32" bestFit="1" customWidth="1"/>
    <col min="14593" max="14601" width="14.7109375" style="32" bestFit="1" customWidth="1"/>
    <col min="14602" max="14832" width="10.7109375" style="32" bestFit="1"/>
    <col min="14833" max="14834" width="15.7109375" style="32" bestFit="1" customWidth="1"/>
    <col min="14835" max="14837" width="14.7109375" style="32" bestFit="1" customWidth="1"/>
    <col min="14838" max="14841" width="13.7109375" style="32" bestFit="1" customWidth="1"/>
    <col min="14842" max="14845" width="15.7109375" style="32" bestFit="1" customWidth="1"/>
    <col min="14846" max="14846" width="22.85546875" style="32" bestFit="1" customWidth="1"/>
    <col min="14847" max="14847" width="20.7109375" style="32" bestFit="1" customWidth="1"/>
    <col min="14848" max="14848" width="17.7109375" style="32" bestFit="1" customWidth="1"/>
    <col min="14849" max="14857" width="14.7109375" style="32" bestFit="1" customWidth="1"/>
    <col min="14858" max="15088" width="10.7109375" style="32" bestFit="1"/>
    <col min="15089" max="15090" width="15.7109375" style="32" bestFit="1" customWidth="1"/>
    <col min="15091" max="15093" width="14.7109375" style="32" bestFit="1" customWidth="1"/>
    <col min="15094" max="15097" width="13.7109375" style="32" bestFit="1" customWidth="1"/>
    <col min="15098" max="15101" width="15.7109375" style="32" bestFit="1" customWidth="1"/>
    <col min="15102" max="15102" width="22.85546875" style="32" bestFit="1" customWidth="1"/>
    <col min="15103" max="15103" width="20.7109375" style="32" bestFit="1" customWidth="1"/>
    <col min="15104" max="15104" width="17.7109375" style="32" bestFit="1" customWidth="1"/>
    <col min="15105" max="15113" width="14.7109375" style="32" bestFit="1" customWidth="1"/>
    <col min="15114" max="15344" width="10.7109375" style="32" bestFit="1"/>
    <col min="15345" max="15346" width="15.7109375" style="32" bestFit="1" customWidth="1"/>
    <col min="15347" max="15349" width="14.7109375" style="32" bestFit="1" customWidth="1"/>
    <col min="15350" max="15353" width="13.7109375" style="32" bestFit="1" customWidth="1"/>
    <col min="15354" max="15357" width="15.7109375" style="32" bestFit="1" customWidth="1"/>
    <col min="15358" max="15358" width="22.85546875" style="32" bestFit="1" customWidth="1"/>
    <col min="15359" max="15359" width="20.7109375" style="32" bestFit="1" customWidth="1"/>
    <col min="15360" max="15360" width="17.7109375" style="32" bestFit="1" customWidth="1"/>
    <col min="15361" max="15369" width="14.7109375" style="32" bestFit="1" customWidth="1"/>
    <col min="15370" max="15600" width="10.7109375" style="32" bestFit="1"/>
    <col min="15601" max="15602" width="15.7109375" style="32" bestFit="1" customWidth="1"/>
    <col min="15603" max="15605" width="14.7109375" style="32" bestFit="1" customWidth="1"/>
    <col min="15606" max="15609" width="13.7109375" style="32" bestFit="1" customWidth="1"/>
    <col min="15610" max="15613" width="15.7109375" style="32" bestFit="1" customWidth="1"/>
    <col min="15614" max="15614" width="22.85546875" style="32" bestFit="1" customWidth="1"/>
    <col min="15615" max="15615" width="20.7109375" style="32" bestFit="1" customWidth="1"/>
    <col min="15616" max="15616" width="17.7109375" style="32" bestFit="1" customWidth="1"/>
    <col min="15617" max="15625" width="14.7109375" style="32" bestFit="1" customWidth="1"/>
    <col min="15626" max="15856" width="10.7109375" style="32" bestFit="1"/>
    <col min="15857" max="15858" width="15.7109375" style="32" bestFit="1" customWidth="1"/>
    <col min="15859" max="15861" width="14.7109375" style="32" bestFit="1" customWidth="1"/>
    <col min="15862" max="15865" width="13.7109375" style="32" bestFit="1" customWidth="1"/>
    <col min="15866" max="15869" width="15.7109375" style="32" bestFit="1" customWidth="1"/>
    <col min="15870" max="15870" width="22.85546875" style="32" bestFit="1" customWidth="1"/>
    <col min="15871" max="15871" width="20.7109375" style="32" bestFit="1" customWidth="1"/>
    <col min="15872" max="15872" width="17.7109375" style="32" bestFit="1" customWidth="1"/>
    <col min="15873" max="15881" width="14.7109375" style="32" bestFit="1" customWidth="1"/>
    <col min="15882" max="16112" width="10.7109375" style="32" bestFit="1"/>
    <col min="16113" max="16114" width="15.7109375" style="32" bestFit="1" customWidth="1"/>
    <col min="16115" max="16117" width="14.7109375" style="32" bestFit="1" customWidth="1"/>
    <col min="16118" max="16121" width="13.7109375" style="32" bestFit="1" customWidth="1"/>
    <col min="16122" max="16125" width="15.7109375" style="32" bestFit="1" customWidth="1"/>
    <col min="16126" max="16126" width="22.85546875" style="32" bestFit="1" customWidth="1"/>
    <col min="16127" max="16127" width="20.7109375" style="32" bestFit="1" customWidth="1"/>
    <col min="16128" max="16128" width="17.7109375" style="32" bestFit="1" customWidth="1"/>
    <col min="16129" max="16137" width="14.7109375" style="32" bestFit="1" customWidth="1"/>
    <col min="16138" max="16384" width="10.7109375" style="32" bestFit="1"/>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280" t="str">
        <f>'1. паспорт местоположение'!A5:C5</f>
        <v>Год раскрытия информации: 2023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281" t="s">
        <v>3</v>
      </c>
      <c r="F7" s="281"/>
      <c r="G7" s="281"/>
      <c r="H7" s="281"/>
      <c r="I7" s="281"/>
      <c r="J7" s="281"/>
      <c r="K7" s="281"/>
      <c r="L7" s="281"/>
      <c r="M7" s="281"/>
      <c r="N7" s="281"/>
      <c r="O7" s="281"/>
      <c r="P7" s="281"/>
      <c r="Q7" s="281"/>
      <c r="R7" s="281"/>
      <c r="S7" s="281"/>
      <c r="T7" s="281"/>
      <c r="U7" s="281"/>
      <c r="V7" s="281"/>
      <c r="W7" s="281"/>
      <c r="X7" s="281"/>
      <c r="Y7" s="281"/>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289" t="str">
        <f>'1. паспорт местоположение'!A9</f>
        <v>АО "Россети Тюмень"</v>
      </c>
      <c r="F9" s="289"/>
      <c r="G9" s="289"/>
      <c r="H9" s="289"/>
      <c r="I9" s="289"/>
      <c r="J9" s="289"/>
      <c r="K9" s="289"/>
      <c r="L9" s="289"/>
      <c r="M9" s="289"/>
      <c r="N9" s="289"/>
      <c r="O9" s="289"/>
      <c r="P9" s="289"/>
      <c r="Q9" s="289"/>
      <c r="R9" s="289"/>
      <c r="S9" s="289"/>
      <c r="T9" s="289"/>
      <c r="U9" s="289"/>
      <c r="V9" s="289"/>
      <c r="W9" s="289"/>
      <c r="X9" s="289"/>
      <c r="Y9" s="289"/>
    </row>
    <row r="10" spans="1:27" s="2" customFormat="1" ht="18.75" customHeight="1" x14ac:dyDescent="0.2">
      <c r="E10" s="276" t="s">
        <v>5</v>
      </c>
      <c r="F10" s="276"/>
      <c r="G10" s="276"/>
      <c r="H10" s="276"/>
      <c r="I10" s="276"/>
      <c r="J10" s="276"/>
      <c r="K10" s="276"/>
      <c r="L10" s="276"/>
      <c r="M10" s="276"/>
      <c r="N10" s="276"/>
      <c r="O10" s="276"/>
      <c r="P10" s="276"/>
      <c r="Q10" s="276"/>
      <c r="R10" s="276"/>
      <c r="S10" s="276"/>
      <c r="T10" s="276"/>
      <c r="U10" s="276"/>
      <c r="V10" s="276"/>
      <c r="W10" s="276"/>
      <c r="X10" s="276"/>
      <c r="Y10" s="276"/>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289" t="str">
        <f>'1. паспорт местоположение'!A12</f>
        <v>M_TP2100.AS.0005</v>
      </c>
      <c r="F12" s="289"/>
      <c r="G12" s="289"/>
      <c r="H12" s="289"/>
      <c r="I12" s="289"/>
      <c r="J12" s="289"/>
      <c r="K12" s="289"/>
      <c r="L12" s="289"/>
      <c r="M12" s="289"/>
      <c r="N12" s="289"/>
      <c r="O12" s="289"/>
      <c r="P12" s="289"/>
      <c r="Q12" s="289"/>
      <c r="R12" s="289"/>
      <c r="S12" s="289"/>
      <c r="T12" s="289"/>
      <c r="U12" s="289"/>
      <c r="V12" s="289"/>
      <c r="W12" s="289"/>
      <c r="X12" s="289"/>
      <c r="Y12" s="289"/>
    </row>
    <row r="13" spans="1:27" s="2" customFormat="1" ht="18.75" customHeight="1" x14ac:dyDescent="0.2">
      <c r="E13" s="276" t="s">
        <v>6</v>
      </c>
      <c r="F13" s="276"/>
      <c r="G13" s="276"/>
      <c r="H13" s="276"/>
      <c r="I13" s="276"/>
      <c r="J13" s="276"/>
      <c r="K13" s="276"/>
      <c r="L13" s="276"/>
      <c r="M13" s="276"/>
      <c r="N13" s="276"/>
      <c r="O13" s="276"/>
      <c r="P13" s="276"/>
      <c r="Q13" s="276"/>
      <c r="R13" s="276"/>
      <c r="S13" s="276"/>
      <c r="T13" s="276"/>
      <c r="U13" s="276"/>
      <c r="V13" s="276"/>
      <c r="W13" s="276"/>
      <c r="X13" s="276"/>
      <c r="Y13" s="276"/>
    </row>
    <row r="14" spans="1:27" s="2" customFormat="1" ht="15.75" customHeight="1" x14ac:dyDescent="0.2">
      <c r="E14" s="14"/>
      <c r="F14" s="14"/>
      <c r="G14" s="14"/>
      <c r="H14" s="14"/>
      <c r="I14" s="14"/>
      <c r="J14" s="14"/>
      <c r="K14" s="14"/>
      <c r="L14" s="14"/>
      <c r="M14" s="14"/>
      <c r="N14" s="14"/>
      <c r="O14" s="14"/>
      <c r="P14" s="14"/>
      <c r="Q14" s="14"/>
      <c r="R14" s="14"/>
      <c r="S14" s="14"/>
      <c r="T14" s="14"/>
      <c r="U14" s="14"/>
      <c r="V14" s="14"/>
      <c r="W14" s="14"/>
    </row>
    <row r="15" spans="1:27" s="15" customFormat="1" x14ac:dyDescent="0.2">
      <c r="E15" s="289" t="str">
        <f>'1. паспорт местоположение'!A15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v>
      </c>
      <c r="F15" s="289"/>
      <c r="G15" s="289"/>
      <c r="H15" s="289"/>
      <c r="I15" s="289"/>
      <c r="J15" s="289"/>
      <c r="K15" s="289"/>
      <c r="L15" s="289"/>
      <c r="M15" s="289"/>
      <c r="N15" s="289"/>
      <c r="O15" s="289"/>
      <c r="P15" s="289"/>
      <c r="Q15" s="289"/>
      <c r="R15" s="289"/>
      <c r="S15" s="289"/>
      <c r="T15" s="289"/>
      <c r="U15" s="289"/>
      <c r="V15" s="289"/>
      <c r="W15" s="289"/>
      <c r="X15" s="289"/>
      <c r="Y15" s="289"/>
    </row>
    <row r="16" spans="1:27" s="15" customFormat="1" ht="15" customHeight="1" x14ac:dyDescent="0.2">
      <c r="E16" s="276" t="s">
        <v>7</v>
      </c>
      <c r="F16" s="276"/>
      <c r="G16" s="276"/>
      <c r="H16" s="276"/>
      <c r="I16" s="276"/>
      <c r="J16" s="276"/>
      <c r="K16" s="276"/>
      <c r="L16" s="276"/>
      <c r="M16" s="276"/>
      <c r="N16" s="276"/>
      <c r="O16" s="276"/>
      <c r="P16" s="276"/>
      <c r="Q16" s="276"/>
      <c r="R16" s="276"/>
      <c r="S16" s="276"/>
      <c r="T16" s="276"/>
      <c r="U16" s="276"/>
      <c r="V16" s="276"/>
      <c r="W16" s="276"/>
      <c r="X16" s="276"/>
      <c r="Y16" s="276"/>
    </row>
    <row r="17" spans="1:27" s="15" customFormat="1" ht="15" customHeight="1" x14ac:dyDescent="0.2">
      <c r="E17" s="14"/>
      <c r="F17" s="14"/>
      <c r="G17" s="14"/>
      <c r="H17" s="14"/>
      <c r="I17" s="14"/>
      <c r="J17" s="14"/>
      <c r="K17" s="14"/>
      <c r="L17" s="14"/>
      <c r="M17" s="14"/>
      <c r="N17" s="14"/>
      <c r="O17" s="14"/>
      <c r="P17" s="14"/>
      <c r="Q17" s="14"/>
      <c r="R17" s="14"/>
      <c r="S17" s="14"/>
      <c r="T17" s="14"/>
      <c r="U17" s="14"/>
      <c r="V17" s="14"/>
      <c r="W17" s="14"/>
    </row>
    <row r="18" spans="1:27" s="15" customFormat="1" ht="15" customHeight="1" x14ac:dyDescent="0.2">
      <c r="E18" s="279"/>
      <c r="F18" s="279"/>
      <c r="G18" s="279"/>
      <c r="H18" s="279"/>
      <c r="I18" s="279"/>
      <c r="J18" s="279"/>
      <c r="K18" s="279"/>
      <c r="L18" s="279"/>
      <c r="M18" s="279"/>
      <c r="N18" s="279"/>
      <c r="O18" s="279"/>
      <c r="P18" s="279"/>
      <c r="Q18" s="279"/>
      <c r="R18" s="279"/>
      <c r="S18" s="279"/>
      <c r="T18" s="279"/>
      <c r="U18" s="279"/>
      <c r="V18" s="279"/>
      <c r="W18" s="279"/>
      <c r="X18" s="279"/>
      <c r="Y18" s="279"/>
    </row>
    <row r="19" spans="1:27" ht="25.5" customHeight="1" x14ac:dyDescent="0.25">
      <c r="A19" s="279" t="s">
        <v>131</v>
      </c>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row>
    <row r="20" spans="1:27" s="33" customFormat="1" ht="21" customHeight="1" x14ac:dyDescent="0.25"/>
    <row r="21" spans="1:27" ht="15.75" customHeight="1" x14ac:dyDescent="0.25">
      <c r="A21" s="299" t="s">
        <v>9</v>
      </c>
      <c r="B21" s="295" t="s">
        <v>132</v>
      </c>
      <c r="C21" s="296"/>
      <c r="D21" s="295" t="s">
        <v>133</v>
      </c>
      <c r="E21" s="296"/>
      <c r="F21" s="302" t="s">
        <v>79</v>
      </c>
      <c r="G21" s="304"/>
      <c r="H21" s="304"/>
      <c r="I21" s="303"/>
      <c r="J21" s="299" t="s">
        <v>134</v>
      </c>
      <c r="K21" s="295" t="s">
        <v>135</v>
      </c>
      <c r="L21" s="296"/>
      <c r="M21" s="295" t="s">
        <v>136</v>
      </c>
      <c r="N21" s="296"/>
      <c r="O21" s="295" t="s">
        <v>137</v>
      </c>
      <c r="P21" s="296"/>
      <c r="Q21" s="295" t="s">
        <v>138</v>
      </c>
      <c r="R21" s="296"/>
      <c r="S21" s="299" t="s">
        <v>139</v>
      </c>
      <c r="T21" s="299" t="s">
        <v>140</v>
      </c>
      <c r="U21" s="299" t="s">
        <v>141</v>
      </c>
      <c r="V21" s="295" t="s">
        <v>142</v>
      </c>
      <c r="W21" s="296"/>
      <c r="X21" s="302" t="s">
        <v>111</v>
      </c>
      <c r="Y21" s="304"/>
      <c r="Z21" s="302" t="s">
        <v>112</v>
      </c>
      <c r="AA21" s="304"/>
    </row>
    <row r="22" spans="1:27" ht="216" customHeight="1" x14ac:dyDescent="0.25">
      <c r="A22" s="300"/>
      <c r="B22" s="297"/>
      <c r="C22" s="298"/>
      <c r="D22" s="297"/>
      <c r="E22" s="298"/>
      <c r="F22" s="302" t="s">
        <v>143</v>
      </c>
      <c r="G22" s="303"/>
      <c r="H22" s="302" t="s">
        <v>144</v>
      </c>
      <c r="I22" s="303"/>
      <c r="J22" s="301"/>
      <c r="K22" s="297"/>
      <c r="L22" s="298"/>
      <c r="M22" s="297"/>
      <c r="N22" s="298"/>
      <c r="O22" s="297"/>
      <c r="P22" s="298"/>
      <c r="Q22" s="297"/>
      <c r="R22" s="298"/>
      <c r="S22" s="301"/>
      <c r="T22" s="301"/>
      <c r="U22" s="301"/>
      <c r="V22" s="297"/>
      <c r="W22" s="298"/>
      <c r="X22" s="35" t="s">
        <v>113</v>
      </c>
      <c r="Y22" s="35" t="s">
        <v>114</v>
      </c>
      <c r="Z22" s="35" t="s">
        <v>115</v>
      </c>
      <c r="AA22" s="35" t="s">
        <v>116</v>
      </c>
    </row>
    <row r="23" spans="1:27" ht="60" customHeight="1" x14ac:dyDescent="0.25">
      <c r="A23" s="301"/>
      <c r="B23" s="34" t="s">
        <v>117</v>
      </c>
      <c r="C23" s="34" t="s">
        <v>118</v>
      </c>
      <c r="D23" s="34" t="s">
        <v>117</v>
      </c>
      <c r="E23" s="34" t="s">
        <v>118</v>
      </c>
      <c r="F23" s="34" t="s">
        <v>117</v>
      </c>
      <c r="G23" s="34" t="s">
        <v>118</v>
      </c>
      <c r="H23" s="34" t="s">
        <v>117</v>
      </c>
      <c r="I23" s="34" t="s">
        <v>118</v>
      </c>
      <c r="J23" s="34" t="s">
        <v>117</v>
      </c>
      <c r="K23" s="34" t="s">
        <v>117</v>
      </c>
      <c r="L23" s="34" t="s">
        <v>118</v>
      </c>
      <c r="M23" s="34" t="s">
        <v>117</v>
      </c>
      <c r="N23" s="34" t="s">
        <v>118</v>
      </c>
      <c r="O23" s="34" t="s">
        <v>117</v>
      </c>
      <c r="P23" s="34" t="s">
        <v>118</v>
      </c>
      <c r="Q23" s="34" t="s">
        <v>117</v>
      </c>
      <c r="R23" s="34" t="s">
        <v>118</v>
      </c>
      <c r="S23" s="34" t="s">
        <v>117</v>
      </c>
      <c r="T23" s="34" t="s">
        <v>117</v>
      </c>
      <c r="U23" s="34" t="s">
        <v>117</v>
      </c>
      <c r="V23" s="34" t="s">
        <v>117</v>
      </c>
      <c r="W23" s="34" t="s">
        <v>118</v>
      </c>
      <c r="X23" s="34" t="s">
        <v>117</v>
      </c>
      <c r="Y23" s="34" t="s">
        <v>117</v>
      </c>
      <c r="Z23" s="35" t="s">
        <v>117</v>
      </c>
      <c r="AA23" s="35" t="s">
        <v>117</v>
      </c>
    </row>
    <row r="24" spans="1:27"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19</v>
      </c>
      <c r="R24" s="48">
        <v>20</v>
      </c>
      <c r="S24" s="48">
        <v>21</v>
      </c>
      <c r="T24" s="48">
        <v>22</v>
      </c>
      <c r="U24" s="48">
        <v>23</v>
      </c>
      <c r="V24" s="48">
        <v>24</v>
      </c>
      <c r="W24" s="48">
        <v>25</v>
      </c>
      <c r="X24" s="48">
        <v>26</v>
      </c>
      <c r="Y24" s="48">
        <v>27</v>
      </c>
      <c r="Z24" s="48">
        <v>28</v>
      </c>
      <c r="AA24" s="48">
        <v>29</v>
      </c>
    </row>
    <row r="25" spans="1:27" s="33" customFormat="1" ht="24" customHeight="1" x14ac:dyDescent="0.25">
      <c r="A25" s="49"/>
      <c r="B25" s="49"/>
      <c r="C25" s="49"/>
      <c r="D25" s="49"/>
      <c r="E25" s="50"/>
      <c r="F25" s="50"/>
      <c r="G25" s="51"/>
      <c r="H25" s="51"/>
      <c r="I25" s="51"/>
      <c r="J25" s="52"/>
      <c r="K25" s="52"/>
      <c r="L25" s="53"/>
      <c r="M25" s="53"/>
      <c r="N25" s="50"/>
      <c r="O25" s="50"/>
      <c r="P25" s="50"/>
      <c r="Q25" s="50"/>
      <c r="R25" s="51"/>
      <c r="S25" s="52"/>
      <c r="T25" s="52"/>
      <c r="U25" s="52"/>
      <c r="V25" s="52"/>
      <c r="W25" s="50"/>
      <c r="X25" s="49"/>
      <c r="Y25" s="49"/>
      <c r="Z25" s="49"/>
      <c r="AA25" s="49"/>
    </row>
    <row r="26" spans="1:27" ht="3" customHeight="1" x14ac:dyDescent="0.25">
      <c r="X26" s="54"/>
      <c r="Y26" s="55"/>
    </row>
    <row r="27" spans="1:27" s="45" customFormat="1" ht="12.75" x14ac:dyDescent="0.2">
      <c r="A27" s="46"/>
      <c r="B27" s="46"/>
      <c r="C27" s="46"/>
      <c r="E27" s="46"/>
    </row>
    <row r="28" spans="1:27" s="45" customFormat="1" ht="12.75" x14ac:dyDescent="0.2">
      <c r="A28" s="46"/>
      <c r="B28" s="46"/>
      <c r="C28" s="46"/>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tabSelected="1" view="pageBreakPreview" topLeftCell="A19" zoomScale="85" zoomScaleNormal="70" zoomScaleSheetLayoutView="85" workbookViewId="0">
      <selection activeCell="C25" sqref="C25"/>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280" t="str">
        <f>'1. паспорт местоположение'!A5:C5</f>
        <v>Год раскрытия информации: 2023 год</v>
      </c>
      <c r="B5" s="280"/>
      <c r="C5" s="280"/>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2" customFormat="1" ht="18.75" x14ac:dyDescent="0.3">
      <c r="A6" s="6"/>
      <c r="G6" s="5"/>
    </row>
    <row r="7" spans="1:29" s="2" customFormat="1" ht="18.75" x14ac:dyDescent="0.2">
      <c r="A7" s="281" t="s">
        <v>3</v>
      </c>
      <c r="B7" s="281"/>
      <c r="C7" s="281"/>
      <c r="D7" s="10"/>
      <c r="E7" s="10"/>
      <c r="F7" s="10"/>
      <c r="G7" s="10"/>
      <c r="H7" s="10"/>
      <c r="I7" s="10"/>
      <c r="J7" s="10"/>
      <c r="K7" s="10"/>
      <c r="L7" s="10"/>
      <c r="M7" s="10"/>
      <c r="N7" s="10"/>
      <c r="O7" s="10"/>
      <c r="P7" s="10"/>
      <c r="Q7" s="10"/>
      <c r="R7" s="10"/>
      <c r="S7" s="10"/>
      <c r="T7" s="10"/>
      <c r="U7" s="10"/>
    </row>
    <row r="8" spans="1:29" s="2" customFormat="1" ht="18.75" x14ac:dyDescent="0.2">
      <c r="A8" s="281"/>
      <c r="B8" s="281"/>
      <c r="C8" s="281"/>
      <c r="D8" s="9"/>
      <c r="E8" s="9"/>
      <c r="F8" s="9"/>
      <c r="G8" s="9"/>
      <c r="H8" s="10"/>
      <c r="I8" s="10"/>
      <c r="J8" s="10"/>
      <c r="K8" s="10"/>
      <c r="L8" s="10"/>
      <c r="M8" s="10"/>
      <c r="N8" s="10"/>
      <c r="O8" s="10"/>
      <c r="P8" s="10"/>
      <c r="Q8" s="10"/>
      <c r="R8" s="10"/>
      <c r="S8" s="10"/>
      <c r="T8" s="10"/>
      <c r="U8" s="10"/>
    </row>
    <row r="9" spans="1:29" s="2" customFormat="1" ht="18.75" x14ac:dyDescent="0.2">
      <c r="A9" s="289" t="str">
        <f>'1. паспорт местоположение'!A9:C9</f>
        <v>АО "Россети Тюмень"</v>
      </c>
      <c r="B9" s="289"/>
      <c r="C9" s="289"/>
      <c r="D9" s="11"/>
      <c r="E9" s="11"/>
      <c r="F9" s="11"/>
      <c r="G9" s="11"/>
      <c r="H9" s="10"/>
      <c r="I9" s="10"/>
      <c r="J9" s="10"/>
      <c r="K9" s="10"/>
      <c r="L9" s="10"/>
      <c r="M9" s="10"/>
      <c r="N9" s="10"/>
      <c r="O9" s="10"/>
      <c r="P9" s="10"/>
      <c r="Q9" s="10"/>
      <c r="R9" s="10"/>
      <c r="S9" s="10"/>
      <c r="T9" s="10"/>
      <c r="U9" s="10"/>
    </row>
    <row r="10" spans="1:29" s="2" customFormat="1" ht="18.75" x14ac:dyDescent="0.2">
      <c r="A10" s="276" t="s">
        <v>5</v>
      </c>
      <c r="B10" s="276"/>
      <c r="C10" s="276"/>
      <c r="D10" s="13"/>
      <c r="E10" s="13"/>
      <c r="F10" s="13"/>
      <c r="G10" s="13"/>
      <c r="H10" s="10"/>
      <c r="I10" s="10"/>
      <c r="J10" s="10"/>
      <c r="K10" s="10"/>
      <c r="L10" s="10"/>
      <c r="M10" s="10"/>
      <c r="N10" s="10"/>
      <c r="O10" s="10"/>
      <c r="P10" s="10"/>
      <c r="Q10" s="10"/>
      <c r="R10" s="10"/>
      <c r="S10" s="10"/>
      <c r="T10" s="10"/>
      <c r="U10" s="10"/>
    </row>
    <row r="11" spans="1:29" s="2" customFormat="1" ht="18.75" x14ac:dyDescent="0.2">
      <c r="A11" s="281"/>
      <c r="B11" s="281"/>
      <c r="C11" s="281"/>
      <c r="D11" s="9"/>
      <c r="E11" s="9"/>
      <c r="F11" s="9"/>
      <c r="G11" s="9"/>
      <c r="H11" s="10"/>
      <c r="I11" s="10"/>
      <c r="J11" s="10"/>
      <c r="K11" s="10"/>
      <c r="L11" s="10"/>
      <c r="M11" s="10"/>
      <c r="N11" s="10"/>
      <c r="O11" s="10"/>
      <c r="P11" s="10"/>
      <c r="Q11" s="10"/>
      <c r="R11" s="10"/>
      <c r="S11" s="10"/>
      <c r="T11" s="10"/>
      <c r="U11" s="10"/>
    </row>
    <row r="12" spans="1:29" s="2" customFormat="1" ht="18.75" x14ac:dyDescent="0.2">
      <c r="A12" s="289" t="str">
        <f>'1. паспорт местоположение'!A12:C12</f>
        <v>M_TP2100.AS.0005</v>
      </c>
      <c r="B12" s="289"/>
      <c r="C12" s="289"/>
      <c r="D12" s="11"/>
      <c r="E12" s="11"/>
      <c r="F12" s="11"/>
      <c r="G12" s="11"/>
      <c r="H12" s="10"/>
      <c r="I12" s="10"/>
      <c r="J12" s="10"/>
      <c r="K12" s="10"/>
      <c r="L12" s="10"/>
      <c r="M12" s="10"/>
      <c r="N12" s="10"/>
      <c r="O12" s="10"/>
      <c r="P12" s="10"/>
      <c r="Q12" s="10"/>
      <c r="R12" s="10"/>
      <c r="S12" s="10"/>
      <c r="T12" s="10"/>
      <c r="U12" s="10"/>
    </row>
    <row r="13" spans="1:29" s="2" customFormat="1" ht="18.75" x14ac:dyDescent="0.2">
      <c r="A13" s="276" t="s">
        <v>6</v>
      </c>
      <c r="B13" s="276"/>
      <c r="C13" s="276"/>
      <c r="D13" s="13"/>
      <c r="E13" s="13"/>
      <c r="F13" s="13"/>
      <c r="G13" s="13"/>
      <c r="H13" s="10"/>
      <c r="I13" s="10"/>
      <c r="J13" s="10"/>
      <c r="K13" s="10"/>
      <c r="L13" s="10"/>
      <c r="M13" s="10"/>
      <c r="N13" s="10"/>
      <c r="O13" s="10"/>
      <c r="P13" s="10"/>
      <c r="Q13" s="10"/>
      <c r="R13" s="10"/>
      <c r="S13" s="10"/>
      <c r="T13" s="10"/>
      <c r="U13" s="10"/>
    </row>
    <row r="14" spans="1:29" s="2" customFormat="1" ht="15.75" customHeight="1" x14ac:dyDescent="0.2">
      <c r="A14" s="285"/>
      <c r="B14" s="285"/>
      <c r="C14" s="285"/>
      <c r="D14" s="14"/>
      <c r="E14" s="14"/>
      <c r="F14" s="14"/>
      <c r="G14" s="14"/>
      <c r="H14" s="14"/>
      <c r="I14" s="14"/>
      <c r="J14" s="14"/>
      <c r="K14" s="14"/>
      <c r="L14" s="14"/>
      <c r="M14" s="14"/>
      <c r="N14" s="14"/>
      <c r="O14" s="14"/>
      <c r="P14" s="14"/>
      <c r="Q14" s="14"/>
      <c r="R14" s="14"/>
      <c r="S14" s="14"/>
      <c r="T14" s="14"/>
      <c r="U14" s="14"/>
    </row>
    <row r="15" spans="1:29" s="15" customFormat="1" ht="57.75" customHeight="1" x14ac:dyDescent="0.2">
      <c r="A15" s="27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v>
      </c>
      <c r="B15" s="277"/>
      <c r="C15" s="277"/>
      <c r="D15" s="11"/>
      <c r="E15" s="11"/>
      <c r="F15" s="11"/>
      <c r="G15" s="11"/>
      <c r="H15" s="11"/>
      <c r="I15" s="11"/>
      <c r="J15" s="11"/>
      <c r="K15" s="11"/>
      <c r="L15" s="11"/>
      <c r="M15" s="11"/>
      <c r="N15" s="11"/>
      <c r="O15" s="11"/>
      <c r="P15" s="11"/>
      <c r="Q15" s="11"/>
      <c r="R15" s="11"/>
      <c r="S15" s="11"/>
      <c r="T15" s="11"/>
      <c r="U15" s="11"/>
    </row>
    <row r="16" spans="1:29" s="15" customFormat="1" ht="15" customHeight="1" x14ac:dyDescent="0.2">
      <c r="A16" s="276" t="s">
        <v>7</v>
      </c>
      <c r="B16" s="276"/>
      <c r="C16" s="276"/>
      <c r="D16" s="13"/>
      <c r="E16" s="13"/>
      <c r="F16" s="13"/>
      <c r="G16" s="13"/>
      <c r="H16" s="13"/>
      <c r="I16" s="13"/>
      <c r="J16" s="13"/>
      <c r="K16" s="13"/>
      <c r="L16" s="13"/>
      <c r="M16" s="13"/>
      <c r="N16" s="13"/>
      <c r="O16" s="13"/>
      <c r="P16" s="13"/>
      <c r="Q16" s="13"/>
      <c r="R16" s="13"/>
      <c r="S16" s="13"/>
      <c r="T16" s="13"/>
      <c r="U16" s="13"/>
    </row>
    <row r="17" spans="1:21" s="15" customFormat="1" ht="15" customHeight="1" x14ac:dyDescent="0.2">
      <c r="A17" s="285"/>
      <c r="B17" s="285"/>
      <c r="C17" s="285"/>
      <c r="D17" s="14"/>
      <c r="E17" s="12"/>
      <c r="F17" s="12"/>
      <c r="G17" s="12"/>
      <c r="H17" s="14"/>
      <c r="I17" s="14"/>
      <c r="J17" s="14"/>
      <c r="K17" s="14"/>
      <c r="L17" s="14"/>
      <c r="M17" s="14"/>
      <c r="N17" s="14"/>
      <c r="O17" s="14"/>
      <c r="P17" s="14"/>
      <c r="Q17" s="14"/>
      <c r="R17" s="14"/>
    </row>
    <row r="18" spans="1:21" s="15" customFormat="1" ht="27.75" customHeight="1" x14ac:dyDescent="0.2">
      <c r="A18" s="278" t="s">
        <v>145</v>
      </c>
      <c r="B18" s="278"/>
      <c r="C18" s="278"/>
      <c r="D18" s="16"/>
      <c r="E18" s="12"/>
      <c r="F18" s="12"/>
      <c r="G18" s="12"/>
      <c r="H18" s="16"/>
      <c r="I18" s="16"/>
      <c r="J18" s="16"/>
      <c r="K18" s="16"/>
      <c r="L18" s="16"/>
      <c r="M18" s="16"/>
      <c r="N18" s="16"/>
      <c r="O18" s="16"/>
      <c r="P18" s="16"/>
      <c r="Q18" s="16"/>
      <c r="R18" s="16"/>
      <c r="S18" s="16"/>
      <c r="T18" s="16"/>
      <c r="U18" s="16"/>
    </row>
    <row r="19" spans="1:21" s="15" customFormat="1" ht="15" customHeight="1" x14ac:dyDescent="0.2">
      <c r="A19" s="13"/>
      <c r="B19" s="13"/>
      <c r="C19" s="13"/>
      <c r="D19" s="13"/>
      <c r="E19" s="12"/>
      <c r="F19" s="12"/>
      <c r="G19" s="12"/>
      <c r="H19" s="14"/>
      <c r="I19" s="14"/>
      <c r="J19" s="14"/>
      <c r="K19" s="14"/>
      <c r="L19" s="14"/>
      <c r="M19" s="14"/>
      <c r="N19" s="14"/>
      <c r="O19" s="14"/>
      <c r="P19" s="14"/>
      <c r="Q19" s="14"/>
      <c r="R19" s="14"/>
    </row>
    <row r="20" spans="1:21" s="15" customFormat="1" ht="39.75" customHeight="1" x14ac:dyDescent="0.2">
      <c r="A20" s="17" t="s">
        <v>9</v>
      </c>
      <c r="B20" s="18" t="s">
        <v>10</v>
      </c>
      <c r="C20" s="19" t="s">
        <v>11</v>
      </c>
      <c r="D20" s="13"/>
      <c r="E20" s="12"/>
      <c r="F20" s="12"/>
      <c r="G20" s="12"/>
      <c r="H20" s="14"/>
      <c r="I20" s="14"/>
      <c r="J20" s="14"/>
      <c r="K20" s="14"/>
      <c r="L20" s="14"/>
      <c r="M20" s="14"/>
      <c r="N20" s="14"/>
      <c r="O20" s="14"/>
      <c r="P20" s="14"/>
      <c r="Q20" s="14"/>
      <c r="R20" s="14"/>
    </row>
    <row r="21" spans="1:21" s="15" customFormat="1" ht="16.5" customHeight="1" x14ac:dyDescent="0.2">
      <c r="A21" s="19">
        <v>1</v>
      </c>
      <c r="B21" s="18">
        <v>2</v>
      </c>
      <c r="C21" s="19">
        <v>3</v>
      </c>
      <c r="D21" s="13"/>
      <c r="E21" s="12"/>
      <c r="F21" s="12"/>
      <c r="G21" s="12"/>
      <c r="H21" s="14"/>
      <c r="I21" s="14"/>
      <c r="J21" s="14"/>
      <c r="K21" s="14"/>
      <c r="L21" s="14"/>
      <c r="M21" s="14"/>
      <c r="N21" s="14"/>
      <c r="O21" s="14"/>
      <c r="P21" s="14"/>
      <c r="Q21" s="14"/>
      <c r="R21" s="14"/>
    </row>
    <row r="22" spans="1:21" s="15" customFormat="1" ht="96" customHeight="1" x14ac:dyDescent="0.2">
      <c r="A22" s="20" t="s">
        <v>12</v>
      </c>
      <c r="B22" s="28" t="s">
        <v>146</v>
      </c>
      <c r="C22" s="148" t="s">
        <v>598</v>
      </c>
      <c r="D22" s="13"/>
      <c r="E22" s="12"/>
      <c r="F22" s="12"/>
      <c r="G22" s="12"/>
      <c r="H22" s="14"/>
      <c r="I22" s="14"/>
      <c r="J22" s="14"/>
      <c r="K22" s="14"/>
      <c r="L22" s="14"/>
      <c r="M22" s="14"/>
      <c r="N22" s="14"/>
      <c r="O22" s="14"/>
      <c r="P22" s="14"/>
    </row>
    <row r="23" spans="1:21" ht="69" customHeight="1" x14ac:dyDescent="0.25">
      <c r="A23" s="20" t="s">
        <v>14</v>
      </c>
      <c r="B23" s="22" t="s">
        <v>147</v>
      </c>
      <c r="C23" s="149" t="s">
        <v>591</v>
      </c>
      <c r="E23" s="12"/>
      <c r="F23" s="12"/>
      <c r="G23" s="12"/>
    </row>
    <row r="24" spans="1:21" ht="100.5" customHeight="1" x14ac:dyDescent="0.25">
      <c r="A24" s="20" t="s">
        <v>17</v>
      </c>
      <c r="B24" s="22" t="s">
        <v>148</v>
      </c>
      <c r="C24" s="150" t="s">
        <v>596</v>
      </c>
    </row>
    <row r="25" spans="1:21" ht="204.75" x14ac:dyDescent="0.25">
      <c r="A25" s="20" t="s">
        <v>20</v>
      </c>
      <c r="B25" s="22" t="s">
        <v>149</v>
      </c>
      <c r="C25" s="17" t="s">
        <v>631</v>
      </c>
    </row>
    <row r="26" spans="1:21" ht="66.75" customHeight="1" x14ac:dyDescent="0.25">
      <c r="A26" s="20" t="s">
        <v>23</v>
      </c>
      <c r="B26" s="22" t="s">
        <v>150</v>
      </c>
      <c r="C26" s="17" t="s">
        <v>151</v>
      </c>
    </row>
    <row r="27" spans="1:21" ht="255" customHeight="1" x14ac:dyDescent="0.25">
      <c r="A27" s="20" t="s">
        <v>25</v>
      </c>
      <c r="B27" s="22" t="s">
        <v>152</v>
      </c>
      <c r="C27" s="148" t="s">
        <v>599</v>
      </c>
    </row>
    <row r="28" spans="1:21" ht="42.75" customHeight="1" x14ac:dyDescent="0.25">
      <c r="A28" s="20" t="s">
        <v>28</v>
      </c>
      <c r="B28" s="22" t="s">
        <v>153</v>
      </c>
      <c r="C28" s="19">
        <v>2024</v>
      </c>
    </row>
    <row r="29" spans="1:21" ht="42.75" customHeight="1" x14ac:dyDescent="0.25">
      <c r="A29" s="20" t="s">
        <v>30</v>
      </c>
      <c r="B29" s="17" t="s">
        <v>154</v>
      </c>
      <c r="C29" s="19">
        <v>2024</v>
      </c>
    </row>
    <row r="30" spans="1:21" ht="42.75" customHeight="1" x14ac:dyDescent="0.25">
      <c r="A30" s="20" t="s">
        <v>32</v>
      </c>
      <c r="B30" s="17" t="s">
        <v>155</v>
      </c>
      <c r="C30" s="19" t="s">
        <v>593</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55" workbookViewId="0">
      <selection activeCell="A4" sqref="A4:Z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4" t="s">
        <v>0</v>
      </c>
    </row>
    <row r="2" spans="1:28" ht="18.75" x14ac:dyDescent="0.3">
      <c r="Z2" s="5" t="s">
        <v>1</v>
      </c>
    </row>
    <row r="3" spans="1:28" ht="18.75" x14ac:dyDescent="0.3">
      <c r="Z3" s="5" t="s">
        <v>2</v>
      </c>
    </row>
    <row r="4" spans="1:28" ht="18.75" customHeight="1" x14ac:dyDescent="0.25">
      <c r="A4" s="280" t="str">
        <f>'1. паспорт местоположение'!A5:C5</f>
        <v>Год раскрытия информации: 2023 год</v>
      </c>
      <c r="B4" s="280"/>
      <c r="C4" s="280"/>
      <c r="D4" s="280"/>
      <c r="E4" s="280"/>
      <c r="F4" s="280"/>
      <c r="G4" s="280"/>
      <c r="H4" s="280"/>
      <c r="I4" s="280"/>
      <c r="J4" s="280"/>
      <c r="K4" s="280"/>
      <c r="L4" s="280"/>
      <c r="M4" s="280"/>
      <c r="N4" s="280"/>
      <c r="O4" s="280"/>
      <c r="P4" s="280"/>
      <c r="Q4" s="280"/>
      <c r="R4" s="280"/>
      <c r="S4" s="280"/>
      <c r="T4" s="280"/>
      <c r="U4" s="280"/>
      <c r="V4" s="280"/>
      <c r="W4" s="280"/>
      <c r="X4" s="280"/>
      <c r="Y4" s="280"/>
      <c r="Z4" s="280"/>
    </row>
    <row r="6" spans="1:28" ht="18.75" x14ac:dyDescent="0.25">
      <c r="A6" s="281" t="s">
        <v>3</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10"/>
      <c r="AB6" s="10"/>
    </row>
    <row r="7" spans="1:28" ht="18.75" x14ac:dyDescent="0.25">
      <c r="A7" s="281"/>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10"/>
      <c r="AB7" s="10"/>
    </row>
    <row r="8" spans="1:28" ht="15.75" x14ac:dyDescent="0.25">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11"/>
      <c r="AB8" s="11"/>
    </row>
    <row r="9" spans="1:28" ht="15.75" x14ac:dyDescent="0.25">
      <c r="A9" s="276" t="s">
        <v>5</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13"/>
      <c r="AB9" s="13"/>
    </row>
    <row r="10" spans="1:28" ht="18.75" x14ac:dyDescent="0.25">
      <c r="A10" s="281"/>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10"/>
      <c r="AB10" s="10"/>
    </row>
    <row r="11" spans="1:28" ht="15.75" x14ac:dyDescent="0.25">
      <c r="A11" s="289" t="str">
        <f>'1. паспорт местоположение'!A12:C12</f>
        <v>M_TP2100.AS.0005</v>
      </c>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11"/>
      <c r="AB11" s="11"/>
    </row>
    <row r="12" spans="1:28" ht="15.75" x14ac:dyDescent="0.25">
      <c r="A12" s="276" t="s">
        <v>6</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13"/>
      <c r="AB12" s="13"/>
    </row>
    <row r="13" spans="1:28" ht="18.75" x14ac:dyDescent="0.25">
      <c r="A13" s="285"/>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57"/>
      <c r="AB13" s="57"/>
    </row>
    <row r="14" spans="1:28" ht="15.75" x14ac:dyDescent="0.25">
      <c r="A14" s="28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v>
      </c>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11"/>
      <c r="AB14" s="11"/>
    </row>
    <row r="15" spans="1:28" ht="15.75" x14ac:dyDescent="0.25">
      <c r="A15" s="276" t="s">
        <v>7</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13"/>
      <c r="AB15" s="13"/>
    </row>
    <row r="16" spans="1:28" x14ac:dyDescent="0.25">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58"/>
      <c r="AB16" s="58"/>
    </row>
    <row r="17" spans="1:2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58"/>
      <c r="AB17" s="58"/>
    </row>
    <row r="18" spans="1:28"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58"/>
      <c r="AB18" s="58"/>
    </row>
    <row r="19" spans="1:2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58"/>
      <c r="AB19" s="58"/>
    </row>
    <row r="20" spans="1:28"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58"/>
      <c r="AB20" s="58"/>
    </row>
    <row r="21" spans="1:28" x14ac:dyDescent="0.25">
      <c r="A21" s="305"/>
      <c r="B21" s="305"/>
      <c r="C21" s="305"/>
      <c r="D21" s="305"/>
      <c r="E21" s="305"/>
      <c r="F21" s="305"/>
      <c r="G21" s="305"/>
      <c r="H21" s="305"/>
      <c r="I21" s="305"/>
      <c r="J21" s="305"/>
      <c r="K21" s="305"/>
      <c r="L21" s="305"/>
      <c r="M21" s="305"/>
      <c r="N21" s="305"/>
      <c r="O21" s="305"/>
      <c r="P21" s="305"/>
      <c r="Q21" s="305"/>
      <c r="R21" s="305"/>
      <c r="S21" s="305"/>
      <c r="T21" s="305"/>
      <c r="U21" s="305"/>
      <c r="V21" s="305"/>
      <c r="W21" s="305"/>
      <c r="X21" s="305"/>
      <c r="Y21" s="305"/>
      <c r="Z21" s="305"/>
      <c r="AA21" s="58"/>
      <c r="AB21" s="58"/>
    </row>
    <row r="22" spans="1:28" x14ac:dyDescent="0.25">
      <c r="A22" s="306" t="s">
        <v>156</v>
      </c>
      <c r="B22" s="306"/>
      <c r="C22" s="306"/>
      <c r="D22" s="306"/>
      <c r="E22" s="306"/>
      <c r="F22" s="306"/>
      <c r="G22" s="306"/>
      <c r="H22" s="306"/>
      <c r="I22" s="306"/>
      <c r="J22" s="306"/>
      <c r="K22" s="306"/>
      <c r="L22" s="306"/>
      <c r="M22" s="306"/>
      <c r="N22" s="306"/>
      <c r="O22" s="306"/>
      <c r="P22" s="306"/>
      <c r="Q22" s="306"/>
      <c r="R22" s="306"/>
      <c r="S22" s="306"/>
      <c r="T22" s="306"/>
      <c r="U22" s="306"/>
      <c r="V22" s="306"/>
      <c r="W22" s="306"/>
      <c r="X22" s="306"/>
      <c r="Y22" s="306"/>
      <c r="Z22" s="306"/>
      <c r="AA22" s="59"/>
      <c r="AB22" s="59"/>
    </row>
    <row r="23" spans="1:28" ht="32.25" customHeight="1" x14ac:dyDescent="0.25">
      <c r="A23" s="307" t="s">
        <v>157</v>
      </c>
      <c r="B23" s="308"/>
      <c r="C23" s="308"/>
      <c r="D23" s="308"/>
      <c r="E23" s="308"/>
      <c r="F23" s="308"/>
      <c r="G23" s="308"/>
      <c r="H23" s="308"/>
      <c r="I23" s="308"/>
      <c r="J23" s="308"/>
      <c r="K23" s="308"/>
      <c r="L23" s="309"/>
      <c r="M23" s="310" t="s">
        <v>158</v>
      </c>
      <c r="N23" s="310"/>
      <c r="O23" s="310"/>
      <c r="P23" s="310"/>
      <c r="Q23" s="310"/>
      <c r="R23" s="310"/>
      <c r="S23" s="310"/>
      <c r="T23" s="310"/>
      <c r="U23" s="310"/>
      <c r="V23" s="310"/>
      <c r="W23" s="310"/>
      <c r="X23" s="310"/>
      <c r="Y23" s="310"/>
      <c r="Z23" s="310"/>
    </row>
    <row r="24" spans="1:28" ht="151.5" customHeight="1" x14ac:dyDescent="0.25">
      <c r="A24" s="60" t="s">
        <v>159</v>
      </c>
      <c r="B24" s="61" t="s">
        <v>160</v>
      </c>
      <c r="C24" s="60" t="s">
        <v>161</v>
      </c>
      <c r="D24" s="60" t="s">
        <v>162</v>
      </c>
      <c r="E24" s="60" t="s">
        <v>163</v>
      </c>
      <c r="F24" s="60" t="s">
        <v>164</v>
      </c>
      <c r="G24" s="60" t="s">
        <v>165</v>
      </c>
      <c r="H24" s="60" t="s">
        <v>166</v>
      </c>
      <c r="I24" s="60" t="s">
        <v>167</v>
      </c>
      <c r="J24" s="60" t="s">
        <v>168</v>
      </c>
      <c r="K24" s="61" t="s">
        <v>169</v>
      </c>
      <c r="L24" s="61" t="s">
        <v>170</v>
      </c>
      <c r="M24" s="62" t="s">
        <v>171</v>
      </c>
      <c r="N24" s="61" t="s">
        <v>172</v>
      </c>
      <c r="O24" s="60" t="s">
        <v>173</v>
      </c>
      <c r="P24" s="60" t="s">
        <v>174</v>
      </c>
      <c r="Q24" s="60" t="s">
        <v>175</v>
      </c>
      <c r="R24" s="60" t="s">
        <v>166</v>
      </c>
      <c r="S24" s="60" t="s">
        <v>176</v>
      </c>
      <c r="T24" s="60" t="s">
        <v>177</v>
      </c>
      <c r="U24" s="60" t="s">
        <v>178</v>
      </c>
      <c r="V24" s="60" t="s">
        <v>175</v>
      </c>
      <c r="W24" s="63" t="s">
        <v>179</v>
      </c>
      <c r="X24" s="63" t="s">
        <v>180</v>
      </c>
      <c r="Y24" s="63" t="s">
        <v>181</v>
      </c>
      <c r="Z24" s="64" t="s">
        <v>182</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ht="45.75" customHeight="1" x14ac:dyDescent="0.25">
      <c r="A26" s="65" t="s">
        <v>183</v>
      </c>
      <c r="B26" s="65"/>
      <c r="C26" s="66" t="s">
        <v>184</v>
      </c>
      <c r="D26" s="66" t="s">
        <v>185</v>
      </c>
      <c r="E26" s="66" t="s">
        <v>186</v>
      </c>
      <c r="F26" s="66" t="s">
        <v>187</v>
      </c>
      <c r="G26" s="66" t="s">
        <v>188</v>
      </c>
      <c r="H26" s="66" t="s">
        <v>166</v>
      </c>
      <c r="I26" s="66" t="s">
        <v>189</v>
      </c>
      <c r="J26" s="66" t="s">
        <v>190</v>
      </c>
      <c r="K26" s="67"/>
      <c r="L26" s="66" t="s">
        <v>191</v>
      </c>
      <c r="M26" s="68" t="s">
        <v>192</v>
      </c>
      <c r="N26" s="67"/>
      <c r="O26" s="67"/>
      <c r="P26" s="67"/>
      <c r="Q26" s="67"/>
      <c r="R26" s="67"/>
      <c r="S26" s="67"/>
      <c r="T26" s="67"/>
      <c r="U26" s="67"/>
      <c r="V26" s="67"/>
      <c r="W26" s="67"/>
      <c r="X26" s="67"/>
      <c r="Y26" s="67"/>
      <c r="Z26" s="69" t="s">
        <v>193</v>
      </c>
    </row>
    <row r="27" spans="1:28" x14ac:dyDescent="0.25">
      <c r="A27" s="67" t="s">
        <v>194</v>
      </c>
      <c r="B27" s="67" t="s">
        <v>195</v>
      </c>
      <c r="C27" s="67" t="s">
        <v>196</v>
      </c>
      <c r="D27" s="67" t="s">
        <v>197</v>
      </c>
      <c r="E27" s="67" t="s">
        <v>198</v>
      </c>
      <c r="F27" s="66" t="s">
        <v>199</v>
      </c>
      <c r="G27" s="66" t="s">
        <v>200</v>
      </c>
      <c r="H27" s="67" t="s">
        <v>166</v>
      </c>
      <c r="I27" s="66" t="s">
        <v>201</v>
      </c>
      <c r="J27" s="66" t="s">
        <v>202</v>
      </c>
      <c r="K27" s="66" t="s">
        <v>203</v>
      </c>
      <c r="L27" s="67"/>
      <c r="M27" s="66" t="s">
        <v>204</v>
      </c>
      <c r="N27" s="67"/>
      <c r="O27" s="67"/>
      <c r="P27" s="67"/>
      <c r="Q27" s="67"/>
      <c r="R27" s="67"/>
      <c r="S27" s="67"/>
      <c r="T27" s="67"/>
      <c r="U27" s="67"/>
      <c r="V27" s="67"/>
      <c r="W27" s="67"/>
      <c r="X27" s="67"/>
      <c r="Y27" s="67"/>
      <c r="Z27" s="67"/>
    </row>
    <row r="28" spans="1:28" x14ac:dyDescent="0.25">
      <c r="A28" s="67" t="s">
        <v>194</v>
      </c>
      <c r="B28" s="67" t="s">
        <v>205</v>
      </c>
      <c r="C28" s="67" t="s">
        <v>206</v>
      </c>
      <c r="D28" s="67" t="s">
        <v>207</v>
      </c>
      <c r="E28" s="67" t="s">
        <v>208</v>
      </c>
      <c r="F28" s="66" t="s">
        <v>209</v>
      </c>
      <c r="G28" s="66" t="s">
        <v>210</v>
      </c>
      <c r="H28" s="67" t="s">
        <v>166</v>
      </c>
      <c r="I28" s="66" t="s">
        <v>211</v>
      </c>
      <c r="J28" s="66" t="s">
        <v>212</v>
      </c>
      <c r="K28" s="66" t="s">
        <v>213</v>
      </c>
      <c r="L28" s="70"/>
      <c r="M28" s="66" t="s">
        <v>99</v>
      </c>
      <c r="N28" s="66"/>
      <c r="O28" s="66"/>
      <c r="P28" s="66"/>
      <c r="Q28" s="66"/>
      <c r="R28" s="66"/>
      <c r="S28" s="66"/>
      <c r="T28" s="66"/>
      <c r="U28" s="66"/>
      <c r="V28" s="66"/>
      <c r="W28" s="66"/>
      <c r="X28" s="66"/>
      <c r="Y28" s="66"/>
      <c r="Z28" s="66"/>
    </row>
    <row r="29" spans="1:28" x14ac:dyDescent="0.25">
      <c r="A29" s="67" t="s">
        <v>194</v>
      </c>
      <c r="B29" s="67" t="s">
        <v>214</v>
      </c>
      <c r="C29" s="67" t="s">
        <v>215</v>
      </c>
      <c r="D29" s="67" t="s">
        <v>216</v>
      </c>
      <c r="E29" s="67" t="s">
        <v>217</v>
      </c>
      <c r="F29" s="66" t="s">
        <v>218</v>
      </c>
      <c r="G29" s="66" t="s">
        <v>219</v>
      </c>
      <c r="H29" s="67" t="s">
        <v>166</v>
      </c>
      <c r="I29" s="66" t="s">
        <v>220</v>
      </c>
      <c r="J29" s="66" t="s">
        <v>221</v>
      </c>
      <c r="K29" s="66" t="s">
        <v>222</v>
      </c>
      <c r="L29" s="70"/>
      <c r="M29" s="67"/>
      <c r="N29" s="67"/>
      <c r="O29" s="67"/>
      <c r="P29" s="67"/>
      <c r="Q29" s="67"/>
      <c r="R29" s="67"/>
      <c r="S29" s="67"/>
      <c r="T29" s="67"/>
      <c r="U29" s="67"/>
      <c r="V29" s="67"/>
      <c r="W29" s="67"/>
      <c r="X29" s="67"/>
      <c r="Y29" s="67"/>
      <c r="Z29" s="67"/>
    </row>
    <row r="30" spans="1:28" x14ac:dyDescent="0.25">
      <c r="A30" s="67" t="s">
        <v>194</v>
      </c>
      <c r="B30" s="67" t="s">
        <v>223</v>
      </c>
      <c r="C30" s="67" t="s">
        <v>224</v>
      </c>
      <c r="D30" s="67" t="s">
        <v>225</v>
      </c>
      <c r="E30" s="67" t="s">
        <v>226</v>
      </c>
      <c r="F30" s="66" t="s">
        <v>227</v>
      </c>
      <c r="G30" s="66" t="s">
        <v>228</v>
      </c>
      <c r="H30" s="67" t="s">
        <v>166</v>
      </c>
      <c r="I30" s="66" t="s">
        <v>229</v>
      </c>
      <c r="J30" s="66" t="s">
        <v>230</v>
      </c>
      <c r="K30" s="66" t="s">
        <v>231</v>
      </c>
      <c r="L30" s="70"/>
      <c r="M30" s="67"/>
      <c r="N30" s="67"/>
      <c r="O30" s="67"/>
      <c r="P30" s="67"/>
      <c r="Q30" s="67"/>
      <c r="R30" s="67"/>
      <c r="S30" s="67"/>
      <c r="T30" s="67"/>
      <c r="U30" s="67"/>
      <c r="V30" s="67"/>
      <c r="W30" s="67"/>
      <c r="X30" s="67"/>
      <c r="Y30" s="67"/>
      <c r="Z30" s="67"/>
    </row>
    <row r="31" spans="1:28" x14ac:dyDescent="0.25">
      <c r="A31" s="67" t="s">
        <v>99</v>
      </c>
      <c r="B31" s="67" t="s">
        <v>99</v>
      </c>
      <c r="C31" s="67" t="s">
        <v>99</v>
      </c>
      <c r="D31" s="67" t="s">
        <v>99</v>
      </c>
      <c r="E31" s="67" t="s">
        <v>99</v>
      </c>
      <c r="F31" s="67" t="s">
        <v>99</v>
      </c>
      <c r="G31" s="67" t="s">
        <v>99</v>
      </c>
      <c r="H31" s="67" t="s">
        <v>99</v>
      </c>
      <c r="I31" s="67" t="s">
        <v>99</v>
      </c>
      <c r="J31" s="67" t="s">
        <v>99</v>
      </c>
      <c r="K31" s="67" t="s">
        <v>99</v>
      </c>
      <c r="L31" s="70"/>
      <c r="M31" s="67"/>
      <c r="N31" s="67"/>
      <c r="O31" s="67"/>
      <c r="P31" s="67"/>
      <c r="Q31" s="67"/>
      <c r="R31" s="67"/>
      <c r="S31" s="67"/>
      <c r="T31" s="67"/>
      <c r="U31" s="67"/>
      <c r="V31" s="67"/>
      <c r="W31" s="67"/>
      <c r="X31" s="67"/>
      <c r="Y31" s="67"/>
      <c r="Z31" s="67"/>
    </row>
    <row r="32" spans="1:28" ht="30" x14ac:dyDescent="0.25">
      <c r="A32" s="65" t="s">
        <v>232</v>
      </c>
      <c r="B32" s="65"/>
      <c r="C32" s="66" t="s">
        <v>233</v>
      </c>
      <c r="D32" s="66" t="s">
        <v>234</v>
      </c>
      <c r="E32" s="66" t="s">
        <v>235</v>
      </c>
      <c r="F32" s="66" t="s">
        <v>236</v>
      </c>
      <c r="G32" s="66" t="s">
        <v>237</v>
      </c>
      <c r="H32" s="66" t="s">
        <v>166</v>
      </c>
      <c r="I32" s="66" t="s">
        <v>238</v>
      </c>
      <c r="J32" s="66" t="s">
        <v>239</v>
      </c>
      <c r="K32" s="67"/>
      <c r="L32" s="67"/>
      <c r="M32" s="67"/>
      <c r="N32" s="67"/>
      <c r="O32" s="67"/>
      <c r="P32" s="67"/>
      <c r="Q32" s="67"/>
      <c r="R32" s="67"/>
      <c r="S32" s="67"/>
      <c r="T32" s="67"/>
      <c r="U32" s="67"/>
      <c r="V32" s="67"/>
      <c r="W32" s="67"/>
      <c r="X32" s="67"/>
      <c r="Y32" s="67"/>
      <c r="Z32" s="67"/>
    </row>
    <row r="33" spans="1:26" x14ac:dyDescent="0.25">
      <c r="A33" s="67" t="s">
        <v>99</v>
      </c>
      <c r="B33" s="67" t="s">
        <v>99</v>
      </c>
      <c r="C33" s="67" t="s">
        <v>99</v>
      </c>
      <c r="D33" s="67" t="s">
        <v>99</v>
      </c>
      <c r="E33" s="67" t="s">
        <v>99</v>
      </c>
      <c r="F33" s="67" t="s">
        <v>99</v>
      </c>
      <c r="G33" s="67" t="s">
        <v>99</v>
      </c>
      <c r="H33" s="67" t="s">
        <v>99</v>
      </c>
      <c r="I33" s="67" t="s">
        <v>99</v>
      </c>
      <c r="J33" s="67" t="s">
        <v>99</v>
      </c>
      <c r="K33" s="67" t="s">
        <v>99</v>
      </c>
      <c r="L33" s="67"/>
      <c r="M33" s="67"/>
      <c r="N33" s="67"/>
      <c r="O33" s="67"/>
      <c r="P33" s="67"/>
      <c r="Q33" s="67"/>
      <c r="R33" s="67"/>
      <c r="S33" s="67"/>
      <c r="T33" s="67"/>
      <c r="U33" s="67"/>
      <c r="V33" s="67"/>
      <c r="W33" s="67"/>
      <c r="X33" s="67"/>
      <c r="Y33" s="67"/>
      <c r="Z33" s="67"/>
    </row>
    <row r="37" spans="1:26" x14ac:dyDescent="0.25">
      <c r="A37" s="7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A5" sqref="A5:O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280" t="str">
        <f>'1. паспорт местоположение'!A5:C5</f>
        <v>Год раскрытия информации: 2023 год</v>
      </c>
      <c r="B5" s="280"/>
      <c r="C5" s="280"/>
      <c r="D5" s="280"/>
      <c r="E5" s="280"/>
      <c r="F5" s="280"/>
      <c r="G5" s="280"/>
      <c r="H5" s="280"/>
      <c r="I5" s="280"/>
      <c r="J5" s="280"/>
      <c r="K5" s="280"/>
      <c r="L5" s="280"/>
      <c r="M5" s="280"/>
      <c r="N5" s="280"/>
      <c r="O5" s="280"/>
      <c r="P5" s="56"/>
      <c r="Q5" s="56"/>
      <c r="R5" s="56"/>
      <c r="S5" s="56"/>
      <c r="T5" s="56"/>
      <c r="U5" s="56"/>
      <c r="V5" s="56"/>
      <c r="W5" s="56"/>
      <c r="X5" s="56"/>
      <c r="Y5" s="56"/>
      <c r="Z5" s="56"/>
      <c r="AA5" s="56"/>
      <c r="AB5" s="56"/>
    </row>
    <row r="6" spans="1:28" s="2" customFormat="1" ht="18.75" x14ac:dyDescent="0.3">
      <c r="A6" s="6"/>
      <c r="B6" s="6"/>
      <c r="L6" s="5"/>
    </row>
    <row r="7" spans="1:28" s="2" customFormat="1" ht="18.75" x14ac:dyDescent="0.2">
      <c r="A7" s="281" t="s">
        <v>3</v>
      </c>
      <c r="B7" s="281"/>
      <c r="C7" s="281"/>
      <c r="D7" s="281"/>
      <c r="E7" s="281"/>
      <c r="F7" s="281"/>
      <c r="G7" s="281"/>
      <c r="H7" s="281"/>
      <c r="I7" s="281"/>
      <c r="J7" s="281"/>
      <c r="K7" s="281"/>
      <c r="L7" s="281"/>
      <c r="M7" s="281"/>
      <c r="N7" s="281"/>
      <c r="O7" s="281"/>
      <c r="P7" s="10"/>
      <c r="Q7" s="10"/>
      <c r="R7" s="10"/>
      <c r="S7" s="10"/>
      <c r="T7" s="10"/>
      <c r="U7" s="10"/>
      <c r="V7" s="10"/>
      <c r="W7" s="10"/>
      <c r="X7" s="10"/>
      <c r="Y7" s="10"/>
      <c r="Z7" s="10"/>
    </row>
    <row r="8" spans="1:28" s="2" customFormat="1" ht="18.75" x14ac:dyDescent="0.2">
      <c r="A8" s="281"/>
      <c r="B8" s="281"/>
      <c r="C8" s="281"/>
      <c r="D8" s="281"/>
      <c r="E8" s="281"/>
      <c r="F8" s="281"/>
      <c r="G8" s="281"/>
      <c r="H8" s="281"/>
      <c r="I8" s="281"/>
      <c r="J8" s="281"/>
      <c r="K8" s="281"/>
      <c r="L8" s="281"/>
      <c r="M8" s="281"/>
      <c r="N8" s="281"/>
      <c r="O8" s="281"/>
      <c r="P8" s="10"/>
      <c r="Q8" s="10"/>
      <c r="R8" s="10"/>
      <c r="S8" s="10"/>
      <c r="T8" s="10"/>
      <c r="U8" s="10"/>
      <c r="V8" s="10"/>
      <c r="W8" s="10"/>
      <c r="X8" s="10"/>
      <c r="Y8" s="10"/>
      <c r="Z8" s="10"/>
    </row>
    <row r="9" spans="1:28" s="2" customFormat="1" ht="18.75" x14ac:dyDescent="0.2">
      <c r="A9" s="289" t="str">
        <f>'1. паспорт местоположение'!A9:C9</f>
        <v>АО "Россети Тюмень"</v>
      </c>
      <c r="B9" s="289"/>
      <c r="C9" s="289"/>
      <c r="D9" s="289"/>
      <c r="E9" s="289"/>
      <c r="F9" s="289"/>
      <c r="G9" s="289"/>
      <c r="H9" s="289"/>
      <c r="I9" s="289"/>
      <c r="J9" s="289"/>
      <c r="K9" s="289"/>
      <c r="L9" s="289"/>
      <c r="M9" s="289"/>
      <c r="N9" s="289"/>
      <c r="O9" s="289"/>
      <c r="P9" s="10"/>
      <c r="Q9" s="10"/>
      <c r="R9" s="10"/>
      <c r="S9" s="10"/>
      <c r="T9" s="10"/>
      <c r="U9" s="10"/>
      <c r="V9" s="10"/>
      <c r="W9" s="10"/>
      <c r="X9" s="10"/>
      <c r="Y9" s="10"/>
      <c r="Z9" s="10"/>
    </row>
    <row r="10" spans="1:28" s="2" customFormat="1" ht="18.75" x14ac:dyDescent="0.2">
      <c r="A10" s="276" t="s">
        <v>5</v>
      </c>
      <c r="B10" s="276"/>
      <c r="C10" s="276"/>
      <c r="D10" s="276"/>
      <c r="E10" s="276"/>
      <c r="F10" s="276"/>
      <c r="G10" s="276"/>
      <c r="H10" s="276"/>
      <c r="I10" s="276"/>
      <c r="J10" s="276"/>
      <c r="K10" s="276"/>
      <c r="L10" s="276"/>
      <c r="M10" s="276"/>
      <c r="N10" s="276"/>
      <c r="O10" s="276"/>
      <c r="P10" s="10"/>
      <c r="Q10" s="10"/>
      <c r="R10" s="10"/>
      <c r="S10" s="10"/>
      <c r="T10" s="10"/>
      <c r="U10" s="10"/>
      <c r="V10" s="10"/>
      <c r="W10" s="10"/>
      <c r="X10" s="10"/>
      <c r="Y10" s="10"/>
      <c r="Z10" s="10"/>
    </row>
    <row r="11" spans="1:28" s="2" customFormat="1" ht="18.75" x14ac:dyDescent="0.2">
      <c r="A11" s="281"/>
      <c r="B11" s="281"/>
      <c r="C11" s="281"/>
      <c r="D11" s="281"/>
      <c r="E11" s="281"/>
      <c r="F11" s="281"/>
      <c r="G11" s="281"/>
      <c r="H11" s="281"/>
      <c r="I11" s="281"/>
      <c r="J11" s="281"/>
      <c r="K11" s="281"/>
      <c r="L11" s="281"/>
      <c r="M11" s="281"/>
      <c r="N11" s="281"/>
      <c r="O11" s="281"/>
      <c r="P11" s="10"/>
      <c r="Q11" s="10"/>
      <c r="R11" s="10"/>
      <c r="S11" s="10"/>
      <c r="T11" s="10"/>
      <c r="U11" s="10"/>
      <c r="V11" s="10"/>
      <c r="W11" s="10"/>
      <c r="X11" s="10"/>
      <c r="Y11" s="10"/>
      <c r="Z11" s="10"/>
    </row>
    <row r="12" spans="1:28" s="2" customFormat="1" ht="18.75" x14ac:dyDescent="0.2">
      <c r="A12" s="289" t="str">
        <f>'1. паспорт местоположение'!A12:C12</f>
        <v>M_TP2100.AS.0005</v>
      </c>
      <c r="B12" s="289"/>
      <c r="C12" s="289"/>
      <c r="D12" s="289"/>
      <c r="E12" s="289"/>
      <c r="F12" s="289"/>
      <c r="G12" s="289"/>
      <c r="H12" s="289"/>
      <c r="I12" s="289"/>
      <c r="J12" s="289"/>
      <c r="K12" s="289"/>
      <c r="L12" s="289"/>
      <c r="M12" s="289"/>
      <c r="N12" s="289"/>
      <c r="O12" s="289"/>
      <c r="P12" s="10"/>
      <c r="Q12" s="10"/>
      <c r="R12" s="10"/>
      <c r="S12" s="10"/>
      <c r="T12" s="10"/>
      <c r="U12" s="10"/>
      <c r="V12" s="10"/>
      <c r="W12" s="10"/>
      <c r="X12" s="10"/>
      <c r="Y12" s="10"/>
      <c r="Z12" s="10"/>
    </row>
    <row r="13" spans="1:28" s="2" customFormat="1" ht="18.75" x14ac:dyDescent="0.2">
      <c r="A13" s="276" t="s">
        <v>6</v>
      </c>
      <c r="B13" s="276"/>
      <c r="C13" s="276"/>
      <c r="D13" s="276"/>
      <c r="E13" s="276"/>
      <c r="F13" s="276"/>
      <c r="G13" s="276"/>
      <c r="H13" s="276"/>
      <c r="I13" s="276"/>
      <c r="J13" s="276"/>
      <c r="K13" s="276"/>
      <c r="L13" s="276"/>
      <c r="M13" s="276"/>
      <c r="N13" s="276"/>
      <c r="O13" s="276"/>
      <c r="P13" s="10"/>
      <c r="Q13" s="10"/>
      <c r="R13" s="10"/>
      <c r="S13" s="10"/>
      <c r="T13" s="10"/>
      <c r="U13" s="10"/>
      <c r="V13" s="10"/>
      <c r="W13" s="10"/>
      <c r="X13" s="10"/>
      <c r="Y13" s="10"/>
      <c r="Z13" s="10"/>
    </row>
    <row r="14" spans="1:28" s="2" customFormat="1" ht="15.75" customHeight="1" x14ac:dyDescent="0.2">
      <c r="A14" s="285"/>
      <c r="B14" s="285"/>
      <c r="C14" s="285"/>
      <c r="D14" s="285"/>
      <c r="E14" s="285"/>
      <c r="F14" s="285"/>
      <c r="G14" s="285"/>
      <c r="H14" s="285"/>
      <c r="I14" s="285"/>
      <c r="J14" s="285"/>
      <c r="K14" s="285"/>
      <c r="L14" s="285"/>
      <c r="M14" s="285"/>
      <c r="N14" s="285"/>
      <c r="O14" s="285"/>
      <c r="P14" s="14"/>
      <c r="Q14" s="14"/>
      <c r="R14" s="14"/>
      <c r="S14" s="14"/>
      <c r="T14" s="14"/>
      <c r="U14" s="14"/>
      <c r="V14" s="14"/>
      <c r="W14" s="14"/>
      <c r="X14" s="14"/>
      <c r="Y14" s="14"/>
      <c r="Z14" s="14"/>
    </row>
    <row r="15" spans="1:28" s="15" customFormat="1" ht="36" customHeight="1" x14ac:dyDescent="0.2">
      <c r="A15" s="27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v>
      </c>
      <c r="B15" s="277"/>
      <c r="C15" s="277"/>
      <c r="D15" s="277"/>
      <c r="E15" s="277"/>
      <c r="F15" s="277"/>
      <c r="G15" s="277"/>
      <c r="H15" s="277"/>
      <c r="I15" s="277"/>
      <c r="J15" s="277"/>
      <c r="K15" s="277"/>
      <c r="L15" s="277"/>
      <c r="M15" s="277"/>
      <c r="N15" s="277"/>
      <c r="O15" s="277"/>
      <c r="P15" s="11"/>
      <c r="Q15" s="11"/>
      <c r="R15" s="11"/>
      <c r="S15" s="11"/>
      <c r="T15" s="11"/>
      <c r="U15" s="11"/>
      <c r="V15" s="11"/>
      <c r="W15" s="11"/>
      <c r="X15" s="11"/>
      <c r="Y15" s="11"/>
      <c r="Z15" s="11"/>
    </row>
    <row r="16" spans="1:28" s="15" customFormat="1" ht="15" customHeight="1" x14ac:dyDescent="0.2">
      <c r="A16" s="276" t="s">
        <v>7</v>
      </c>
      <c r="B16" s="276"/>
      <c r="C16" s="276"/>
      <c r="D16" s="276"/>
      <c r="E16" s="276"/>
      <c r="F16" s="276"/>
      <c r="G16" s="276"/>
      <c r="H16" s="276"/>
      <c r="I16" s="276"/>
      <c r="J16" s="276"/>
      <c r="K16" s="276"/>
      <c r="L16" s="276"/>
      <c r="M16" s="276"/>
      <c r="N16" s="276"/>
      <c r="O16" s="276"/>
      <c r="P16" s="13"/>
      <c r="Q16" s="13"/>
      <c r="R16" s="13"/>
      <c r="S16" s="13"/>
      <c r="T16" s="13"/>
      <c r="U16" s="13"/>
      <c r="V16" s="13"/>
      <c r="W16" s="13"/>
      <c r="X16" s="13"/>
      <c r="Y16" s="13"/>
      <c r="Z16" s="13"/>
    </row>
    <row r="17" spans="1:26" s="15" customFormat="1" ht="15" customHeight="1" x14ac:dyDescent="0.2">
      <c r="A17" s="285"/>
      <c r="B17" s="285"/>
      <c r="C17" s="285"/>
      <c r="D17" s="285"/>
      <c r="E17" s="285"/>
      <c r="F17" s="285"/>
      <c r="G17" s="285"/>
      <c r="H17" s="285"/>
      <c r="I17" s="285"/>
      <c r="J17" s="285"/>
      <c r="K17" s="285"/>
      <c r="L17" s="285"/>
      <c r="M17" s="285"/>
      <c r="N17" s="285"/>
      <c r="O17" s="285"/>
      <c r="P17" s="14"/>
      <c r="Q17" s="14"/>
      <c r="R17" s="14"/>
      <c r="S17" s="14"/>
      <c r="T17" s="14"/>
      <c r="U17" s="14"/>
      <c r="V17" s="14"/>
      <c r="W17" s="14"/>
    </row>
    <row r="18" spans="1:26" s="15" customFormat="1" ht="91.5" customHeight="1" x14ac:dyDescent="0.2">
      <c r="A18" s="311" t="s">
        <v>240</v>
      </c>
      <c r="B18" s="311"/>
      <c r="C18" s="311"/>
      <c r="D18" s="311"/>
      <c r="E18" s="311"/>
      <c r="F18" s="311"/>
      <c r="G18" s="311"/>
      <c r="H18" s="311"/>
      <c r="I18" s="311"/>
      <c r="J18" s="311"/>
      <c r="K18" s="311"/>
      <c r="L18" s="311"/>
      <c r="M18" s="311"/>
      <c r="N18" s="311"/>
      <c r="O18" s="311"/>
      <c r="P18" s="16"/>
      <c r="Q18" s="16"/>
      <c r="R18" s="16"/>
      <c r="S18" s="16"/>
      <c r="T18" s="16"/>
      <c r="U18" s="16"/>
      <c r="V18" s="16"/>
      <c r="W18" s="16"/>
      <c r="X18" s="16"/>
      <c r="Y18" s="16"/>
      <c r="Z18" s="16"/>
    </row>
    <row r="19" spans="1:26" s="15" customFormat="1" ht="78" customHeight="1" x14ac:dyDescent="0.2">
      <c r="A19" s="284" t="s">
        <v>9</v>
      </c>
      <c r="B19" s="284" t="s">
        <v>241</v>
      </c>
      <c r="C19" s="284" t="s">
        <v>242</v>
      </c>
      <c r="D19" s="284" t="s">
        <v>243</v>
      </c>
      <c r="E19" s="312" t="s">
        <v>244</v>
      </c>
      <c r="F19" s="313"/>
      <c r="G19" s="313"/>
      <c r="H19" s="313"/>
      <c r="I19" s="314"/>
      <c r="J19" s="284" t="s">
        <v>245</v>
      </c>
      <c r="K19" s="284"/>
      <c r="L19" s="284"/>
      <c r="M19" s="284"/>
      <c r="N19" s="284"/>
      <c r="O19" s="284"/>
      <c r="P19" s="14"/>
      <c r="Q19" s="14"/>
      <c r="R19" s="14"/>
      <c r="S19" s="14"/>
      <c r="T19" s="14"/>
      <c r="U19" s="14"/>
      <c r="V19" s="14"/>
      <c r="W19" s="14"/>
    </row>
    <row r="20" spans="1:26" s="15" customFormat="1" ht="51" customHeight="1" x14ac:dyDescent="0.2">
      <c r="A20" s="284"/>
      <c r="B20" s="284"/>
      <c r="C20" s="284"/>
      <c r="D20" s="284"/>
      <c r="E20" s="24" t="s">
        <v>246</v>
      </c>
      <c r="F20" s="24" t="s">
        <v>247</v>
      </c>
      <c r="G20" s="24" t="s">
        <v>248</v>
      </c>
      <c r="H20" s="24" t="s">
        <v>249</v>
      </c>
      <c r="I20" s="24" t="s">
        <v>250</v>
      </c>
      <c r="J20" s="24" t="s">
        <v>251</v>
      </c>
      <c r="K20" s="24" t="s">
        <v>252</v>
      </c>
      <c r="L20" s="72" t="s">
        <v>253</v>
      </c>
      <c r="M20" s="73" t="s">
        <v>254</v>
      </c>
      <c r="N20" s="73" t="s">
        <v>255</v>
      </c>
      <c r="O20" s="73" t="s">
        <v>256</v>
      </c>
      <c r="P20" s="14"/>
      <c r="Q20" s="14"/>
      <c r="R20" s="14"/>
      <c r="S20" s="14"/>
      <c r="T20" s="14"/>
      <c r="U20" s="14"/>
      <c r="V20" s="14"/>
      <c r="W20" s="14"/>
    </row>
    <row r="21" spans="1:26" s="15" customFormat="1" ht="16.5" customHeight="1" x14ac:dyDescent="0.2">
      <c r="A21" s="19">
        <v>1</v>
      </c>
      <c r="B21" s="18">
        <v>2</v>
      </c>
      <c r="C21" s="19">
        <v>3</v>
      </c>
      <c r="D21" s="18">
        <v>4</v>
      </c>
      <c r="E21" s="19">
        <v>5</v>
      </c>
      <c r="F21" s="18">
        <v>6</v>
      </c>
      <c r="G21" s="19">
        <v>7</v>
      </c>
      <c r="H21" s="18">
        <v>8</v>
      </c>
      <c r="I21" s="19">
        <v>9</v>
      </c>
      <c r="J21" s="18">
        <v>10</v>
      </c>
      <c r="K21" s="19">
        <v>11</v>
      </c>
      <c r="L21" s="18">
        <v>12</v>
      </c>
      <c r="M21" s="19">
        <v>13</v>
      </c>
      <c r="N21" s="18">
        <v>14</v>
      </c>
      <c r="O21" s="19">
        <v>15</v>
      </c>
      <c r="P21" s="14"/>
      <c r="Q21" s="14"/>
      <c r="R21" s="14"/>
      <c r="S21" s="14"/>
      <c r="T21" s="14"/>
      <c r="U21" s="14"/>
      <c r="V21" s="14"/>
      <c r="W21" s="14"/>
    </row>
    <row r="22" spans="1:26" s="15" customFormat="1" ht="33" customHeight="1" x14ac:dyDescent="0.2">
      <c r="A22" s="20"/>
      <c r="B22" s="74"/>
      <c r="C22" s="28" t="s">
        <v>257</v>
      </c>
      <c r="D22" s="28"/>
      <c r="E22" s="28"/>
      <c r="F22" s="28"/>
      <c r="G22" s="28"/>
      <c r="H22" s="28"/>
      <c r="I22" s="28"/>
      <c r="J22" s="75"/>
      <c r="K22" s="75"/>
      <c r="L22" s="27"/>
      <c r="M22" s="27"/>
      <c r="N22" s="27"/>
      <c r="O22" s="27"/>
      <c r="P22" s="14"/>
      <c r="Q22" s="14"/>
      <c r="R22" s="14"/>
      <c r="S22" s="14"/>
      <c r="T22" s="14"/>
      <c r="U22" s="14"/>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4"/>
  <sheetViews>
    <sheetView view="pageBreakPreview" zoomScale="40" zoomScaleNormal="100" zoomScaleSheetLayoutView="40" zoomScalePageLayoutView="50" workbookViewId="0">
      <selection activeCell="P31" sqref="P31"/>
    </sheetView>
  </sheetViews>
  <sheetFormatPr defaultRowHeight="15.75" outlineLevelRow="1" x14ac:dyDescent="0.25"/>
  <cols>
    <col min="1" max="1" width="61.7109375" style="159" customWidth="1"/>
    <col min="2" max="2" width="23.42578125" style="159" customWidth="1"/>
    <col min="3" max="3" width="16.7109375" style="159" customWidth="1"/>
    <col min="4" max="4" width="22.140625" style="159" customWidth="1"/>
    <col min="5" max="5" width="20.28515625" style="159" customWidth="1"/>
    <col min="6" max="12" width="16.7109375" style="159" customWidth="1"/>
    <col min="13" max="13" width="16.7109375" style="160" customWidth="1"/>
    <col min="14" max="19" width="16.7109375" style="159" customWidth="1"/>
    <col min="20" max="20" width="18.85546875" style="159" customWidth="1"/>
    <col min="21" max="21" width="20.5703125" style="159" customWidth="1"/>
    <col min="22" max="23" width="16.7109375" style="159" customWidth="1"/>
    <col min="24" max="24" width="26.28515625" style="159" customWidth="1"/>
    <col min="25" max="43" width="16.7109375" style="159" customWidth="1"/>
    <col min="44" max="52" width="17.85546875" style="159" customWidth="1"/>
    <col min="53" max="97" width="16.7109375" style="159" customWidth="1"/>
    <col min="98" max="16384" width="9.140625" style="159"/>
  </cols>
  <sheetData>
    <row r="1" spans="1:52" s="2" customFormat="1" ht="18.75" customHeight="1" x14ac:dyDescent="0.2">
      <c r="A1" s="3"/>
      <c r="K1" s="4"/>
      <c r="AZ1" s="4" t="s">
        <v>0</v>
      </c>
    </row>
    <row r="2" spans="1:52" s="2" customFormat="1" ht="18.75" customHeight="1" x14ac:dyDescent="0.3">
      <c r="A2" s="3"/>
      <c r="K2" s="5"/>
      <c r="AZ2" s="5" t="s">
        <v>1</v>
      </c>
    </row>
    <row r="3" spans="1:52" s="2" customFormat="1" ht="18.75" x14ac:dyDescent="0.3">
      <c r="A3" s="6"/>
      <c r="K3" s="5"/>
      <c r="AZ3" s="5" t="s">
        <v>258</v>
      </c>
    </row>
    <row r="4" spans="1:52" s="2" customFormat="1" ht="18.75" x14ac:dyDescent="0.3">
      <c r="A4" s="6"/>
      <c r="K4" s="5"/>
    </row>
    <row r="5" spans="1:52" s="2" customFormat="1" ht="18.75" customHeight="1" x14ac:dyDescent="0.2">
      <c r="A5" s="280" t="str">
        <f>'1. паспорт местоположение'!A5:C5</f>
        <v>Год раскрытия информации: 2023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row>
    <row r="6" spans="1:52" s="2" customFormat="1" ht="18.75" x14ac:dyDescent="0.3">
      <c r="A6" s="6"/>
      <c r="K6" s="5"/>
    </row>
    <row r="7" spans="1:52" s="2" customFormat="1" ht="18.75" x14ac:dyDescent="0.2">
      <c r="A7" s="281" t="s">
        <v>3</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52" s="2" customFormat="1" ht="18.75" x14ac:dyDescent="0.2">
      <c r="A8" s="157"/>
      <c r="B8" s="157"/>
      <c r="C8" s="157"/>
      <c r="D8" s="157"/>
      <c r="E8" s="157"/>
      <c r="F8" s="157"/>
      <c r="G8" s="157"/>
      <c r="H8" s="157"/>
      <c r="I8" s="157"/>
      <c r="J8" s="157"/>
      <c r="K8" s="157"/>
      <c r="L8" s="10"/>
      <c r="M8" s="10"/>
      <c r="N8" s="10"/>
      <c r="O8" s="10"/>
      <c r="P8" s="10"/>
      <c r="Q8" s="10"/>
      <c r="R8" s="10"/>
      <c r="S8" s="10"/>
      <c r="T8" s="10"/>
      <c r="U8" s="10"/>
      <c r="V8" s="10"/>
      <c r="W8" s="10"/>
      <c r="X8" s="10"/>
      <c r="Y8" s="10"/>
    </row>
    <row r="9" spans="1:52" s="2" customFormat="1" ht="18.75" customHeight="1" x14ac:dyDescent="0.2">
      <c r="A9" s="289" t="str">
        <f>'1. паспорт местоположение'!A9:C9</f>
        <v>АО "Россети Тюмень"</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row>
    <row r="10" spans="1:52" s="2" customFormat="1" ht="18.75" customHeight="1" x14ac:dyDescent="0.2">
      <c r="A10" s="276" t="s">
        <v>5</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row>
    <row r="11" spans="1:52" s="2" customFormat="1" ht="18.75" x14ac:dyDescent="0.2">
      <c r="A11" s="157"/>
      <c r="B11" s="157"/>
      <c r="C11" s="157"/>
      <c r="D11" s="157"/>
      <c r="E11" s="157"/>
      <c r="F11" s="157"/>
      <c r="G11" s="157"/>
      <c r="H11" s="157"/>
      <c r="I11" s="157"/>
      <c r="J11" s="157"/>
      <c r="K11" s="157"/>
      <c r="L11" s="10"/>
      <c r="M11" s="10"/>
      <c r="N11" s="10"/>
      <c r="O11" s="10"/>
      <c r="P11" s="10"/>
      <c r="Q11" s="10"/>
      <c r="R11" s="10"/>
      <c r="S11" s="10"/>
      <c r="T11" s="10"/>
      <c r="U11" s="10"/>
      <c r="V11" s="10"/>
      <c r="W11" s="10"/>
      <c r="X11" s="10"/>
      <c r="Y11" s="10"/>
    </row>
    <row r="12" spans="1:52" s="2" customFormat="1" ht="18.75" customHeight="1" x14ac:dyDescent="0.2">
      <c r="A12" s="289" t="str">
        <f>'1. паспорт местоположение'!A12:C12</f>
        <v>M_TP2100.AS.0005</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row>
    <row r="13" spans="1:52" s="2" customFormat="1" ht="18.75" customHeight="1" x14ac:dyDescent="0.2">
      <c r="A13" s="276" t="s">
        <v>6</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row>
    <row r="14" spans="1:52" s="2" customFormat="1" ht="15.75" customHeight="1" x14ac:dyDescent="0.2">
      <c r="A14" s="158"/>
      <c r="B14" s="158"/>
      <c r="C14" s="158"/>
      <c r="D14" s="158"/>
      <c r="E14" s="158"/>
      <c r="F14" s="158"/>
      <c r="G14" s="158"/>
      <c r="H14" s="158"/>
      <c r="I14" s="158"/>
      <c r="J14" s="158"/>
      <c r="K14" s="158"/>
      <c r="L14" s="158"/>
      <c r="M14" s="158"/>
      <c r="N14" s="158"/>
      <c r="O14" s="158"/>
      <c r="P14" s="158"/>
      <c r="Q14" s="158"/>
      <c r="R14" s="158"/>
      <c r="S14" s="158"/>
      <c r="T14" s="158"/>
      <c r="U14" s="158"/>
      <c r="V14" s="158"/>
      <c r="W14" s="158"/>
      <c r="X14" s="158"/>
      <c r="Y14" s="158"/>
    </row>
    <row r="15" spans="1:52" s="15" customFormat="1" ht="30" customHeight="1" x14ac:dyDescent="0.2">
      <c r="A15" s="27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row>
    <row r="16" spans="1:52" s="15" customFormat="1" ht="15" customHeight="1" x14ac:dyDescent="0.2">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row>
    <row r="17" spans="1:45" s="15" customFormat="1" ht="15" customHeight="1" x14ac:dyDescent="0.2">
      <c r="A17" s="158"/>
      <c r="B17" s="158"/>
      <c r="C17" s="158"/>
      <c r="D17" s="158"/>
      <c r="E17" s="158"/>
      <c r="F17" s="158"/>
      <c r="G17" s="158"/>
      <c r="H17" s="158"/>
      <c r="I17" s="158"/>
      <c r="J17" s="158"/>
      <c r="K17" s="158"/>
      <c r="L17" s="158"/>
      <c r="M17" s="158"/>
      <c r="N17" s="158"/>
      <c r="O17" s="158"/>
      <c r="P17" s="158"/>
      <c r="Q17" s="158"/>
      <c r="R17" s="158"/>
      <c r="S17" s="158"/>
      <c r="T17" s="158"/>
      <c r="U17" s="158"/>
      <c r="V17" s="158"/>
    </row>
    <row r="18" spans="1:45" s="15" customFormat="1" ht="15" customHeight="1" x14ac:dyDescent="0.2">
      <c r="A18" s="279" t="s">
        <v>259</v>
      </c>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row>
    <row r="19" spans="1:45" s="76" customFormat="1" ht="18.75" x14ac:dyDescent="0.25">
      <c r="AO19" s="77"/>
      <c r="AP19" s="77"/>
      <c r="AQ19" s="77"/>
      <c r="AR19" s="4"/>
    </row>
    <row r="20" spans="1:45" s="76" customFormat="1" ht="18.75" x14ac:dyDescent="0.3">
      <c r="AO20" s="77"/>
      <c r="AP20" s="77"/>
      <c r="AQ20" s="77"/>
      <c r="AR20" s="5"/>
    </row>
    <row r="21" spans="1:45" s="76" customFormat="1" ht="20.25" customHeight="1" x14ac:dyDescent="0.3">
      <c r="AO21" s="77"/>
      <c r="AP21" s="77"/>
      <c r="AQ21" s="77"/>
      <c r="AR21" s="5"/>
    </row>
    <row r="22" spans="1:45" s="15" customFormat="1" ht="15" customHeight="1" x14ac:dyDescent="0.2">
      <c r="A22" s="276"/>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76"/>
      <c r="AB22" s="276"/>
      <c r="AC22" s="276"/>
      <c r="AD22" s="276"/>
      <c r="AE22" s="276"/>
      <c r="AF22" s="276"/>
      <c r="AG22" s="276"/>
      <c r="AH22" s="276"/>
      <c r="AI22" s="276"/>
      <c r="AJ22" s="276"/>
      <c r="AK22" s="276"/>
      <c r="AL22" s="276"/>
      <c r="AM22" s="276"/>
      <c r="AN22" s="276"/>
      <c r="AO22" s="276"/>
      <c r="AP22" s="276"/>
      <c r="AQ22" s="276"/>
      <c r="AR22" s="276"/>
    </row>
    <row r="23" spans="1:45" s="76" customFormat="1" x14ac:dyDescent="0.25">
      <c r="A23" s="78"/>
      <c r="B23" s="78"/>
      <c r="C23" s="78"/>
      <c r="D23" s="78"/>
      <c r="E23" s="78"/>
      <c r="F23" s="78"/>
      <c r="G23" s="78"/>
      <c r="H23" s="78"/>
      <c r="I23" s="78"/>
      <c r="J23" s="78"/>
      <c r="K23" s="78"/>
      <c r="L23" s="78"/>
      <c r="M23" s="78"/>
      <c r="N23" s="78"/>
      <c r="O23" s="78"/>
      <c r="P23" s="78"/>
      <c r="Q23" s="78"/>
      <c r="R23" s="78"/>
      <c r="S23" s="78"/>
      <c r="T23" s="78"/>
      <c r="U23" s="78"/>
      <c r="V23" s="78"/>
      <c r="W23" s="78"/>
      <c r="X23" s="78"/>
      <c r="Y23" s="78"/>
      <c r="Z23" s="78"/>
      <c r="AA23" s="78"/>
      <c r="AB23" s="78"/>
      <c r="AC23" s="78"/>
      <c r="AD23" s="78"/>
      <c r="AE23" s="78"/>
      <c r="AF23" s="78"/>
      <c r="AG23" s="78"/>
      <c r="AH23" s="78"/>
      <c r="AI23" s="78"/>
      <c r="AJ23" s="78"/>
      <c r="AK23" s="78"/>
      <c r="AL23" s="78"/>
      <c r="AM23" s="78"/>
      <c r="AN23" s="78"/>
      <c r="AO23" s="78"/>
      <c r="AP23" s="78"/>
      <c r="AQ23" s="78"/>
      <c r="AR23" s="78"/>
      <c r="AS23" s="78"/>
    </row>
    <row r="24" spans="1:45" ht="16.5" thickBot="1" x14ac:dyDescent="0.3">
      <c r="A24" s="163" t="s">
        <v>260</v>
      </c>
      <c r="B24" s="163" t="s">
        <v>261</v>
      </c>
      <c r="D24" s="164"/>
      <c r="E24" s="165"/>
      <c r="F24" s="165"/>
      <c r="G24" s="165"/>
      <c r="H24" s="165"/>
    </row>
    <row r="25" spans="1:45" x14ac:dyDescent="0.25">
      <c r="A25" s="166" t="s">
        <v>600</v>
      </c>
      <c r="B25" s="167">
        <v>24840</v>
      </c>
    </row>
    <row r="26" spans="1:45" x14ac:dyDescent="0.25">
      <c r="A26" s="168" t="s">
        <v>263</v>
      </c>
      <c r="B26" s="169"/>
    </row>
    <row r="27" spans="1:45" x14ac:dyDescent="0.25">
      <c r="A27" s="168" t="s">
        <v>265</v>
      </c>
      <c r="B27" s="169">
        <v>25</v>
      </c>
      <c r="D27" s="162" t="s">
        <v>262</v>
      </c>
      <c r="E27" s="170"/>
      <c r="F27" s="170"/>
    </row>
    <row r="28" spans="1:45" ht="16.5" thickBot="1" x14ac:dyDescent="0.3">
      <c r="A28" s="171" t="s">
        <v>267</v>
      </c>
      <c r="B28" s="172">
        <v>1</v>
      </c>
      <c r="D28" s="315" t="s">
        <v>264</v>
      </c>
      <c r="E28" s="315"/>
      <c r="F28" s="173">
        <f>SUM(B95:AZ95)</f>
        <v>0</v>
      </c>
      <c r="K28" s="174"/>
      <c r="N28" s="175"/>
    </row>
    <row r="29" spans="1:45" x14ac:dyDescent="0.25">
      <c r="A29" s="166" t="s">
        <v>268</v>
      </c>
      <c r="B29" s="176">
        <f>-C66</f>
        <v>0</v>
      </c>
      <c r="D29" s="315" t="s">
        <v>266</v>
      </c>
      <c r="E29" s="315"/>
      <c r="F29" s="173" t="str">
        <f>IF(SUM(B96:AZ96)=0,"не окупается",SUM(B96:AZ96))</f>
        <v>не окупается</v>
      </c>
      <c r="K29" s="174"/>
    </row>
    <row r="30" spans="1:45" x14ac:dyDescent="0.25">
      <c r="A30" s="168" t="s">
        <v>601</v>
      </c>
      <c r="B30" s="177">
        <v>1</v>
      </c>
      <c r="D30" s="315" t="s">
        <v>602</v>
      </c>
      <c r="E30" s="315"/>
      <c r="F30" s="178">
        <f>M93</f>
        <v>-32560.255304699629</v>
      </c>
      <c r="K30" s="174"/>
    </row>
    <row r="31" spans="1:45" x14ac:dyDescent="0.25">
      <c r="A31" s="168" t="s">
        <v>269</v>
      </c>
      <c r="B31" s="177">
        <v>1</v>
      </c>
      <c r="D31" s="315" t="s">
        <v>603</v>
      </c>
      <c r="E31" s="315"/>
      <c r="F31" s="179" t="str">
        <f>IF(F30&gt;0,"да","нет")</f>
        <v>нет</v>
      </c>
      <c r="K31" s="174"/>
    </row>
    <row r="32" spans="1:45" x14ac:dyDescent="0.25">
      <c r="A32" s="168" t="s">
        <v>270</v>
      </c>
      <c r="B32" s="177">
        <f>-C67</f>
        <v>0</v>
      </c>
    </row>
    <row r="33" spans="1:52" x14ac:dyDescent="0.25">
      <c r="A33" s="168" t="s">
        <v>271</v>
      </c>
      <c r="B33" s="177">
        <v>1</v>
      </c>
    </row>
    <row r="34" spans="1:52" x14ac:dyDescent="0.25">
      <c r="A34" s="168" t="s">
        <v>272</v>
      </c>
      <c r="B34" s="177">
        <v>1</v>
      </c>
    </row>
    <row r="35" spans="1:52" x14ac:dyDescent="0.25">
      <c r="A35" s="180" t="s">
        <v>604</v>
      </c>
      <c r="B35" s="181">
        <v>2.1999999999999999E-2</v>
      </c>
    </row>
    <row r="36" spans="1:52" ht="16.5" thickBot="1" x14ac:dyDescent="0.3">
      <c r="A36" s="171" t="s">
        <v>273</v>
      </c>
      <c r="B36" s="182">
        <v>0.2</v>
      </c>
    </row>
    <row r="37" spans="1:52" x14ac:dyDescent="0.25">
      <c r="A37" s="166" t="s">
        <v>404</v>
      </c>
      <c r="B37" s="176">
        <v>0</v>
      </c>
    </row>
    <row r="38" spans="1:52" x14ac:dyDescent="0.25">
      <c r="A38" s="168" t="s">
        <v>274</v>
      </c>
      <c r="B38" s="177"/>
    </row>
    <row r="39" spans="1:52" ht="16.5" thickBot="1" x14ac:dyDescent="0.3">
      <c r="A39" s="180" t="s">
        <v>275</v>
      </c>
      <c r="B39" s="183">
        <v>0</v>
      </c>
    </row>
    <row r="40" spans="1:52" x14ac:dyDescent="0.25">
      <c r="A40" s="184" t="s">
        <v>605</v>
      </c>
      <c r="B40" s="185">
        <v>0</v>
      </c>
    </row>
    <row r="41" spans="1:52" x14ac:dyDescent="0.25">
      <c r="A41" s="186" t="s">
        <v>276</v>
      </c>
      <c r="B41" s="187">
        <v>0</v>
      </c>
    </row>
    <row r="42" spans="1:52" x14ac:dyDescent="0.25">
      <c r="A42" s="186" t="s">
        <v>277</v>
      </c>
      <c r="B42" s="188">
        <v>0</v>
      </c>
    </row>
    <row r="43" spans="1:52" x14ac:dyDescent="0.25">
      <c r="A43" s="186" t="s">
        <v>278</v>
      </c>
      <c r="B43" s="188">
        <v>0</v>
      </c>
      <c r="Z43" s="189"/>
    </row>
    <row r="44" spans="1:52" x14ac:dyDescent="0.25">
      <c r="A44" s="186" t="s">
        <v>279</v>
      </c>
      <c r="B44" s="188">
        <v>0.13500000000000001</v>
      </c>
      <c r="U44" s="190"/>
      <c r="V44" s="190"/>
      <c r="W44" s="190"/>
      <c r="X44" s="190"/>
      <c r="Y44" s="190"/>
      <c r="Z44" s="190"/>
    </row>
    <row r="45" spans="1:52" x14ac:dyDescent="0.25">
      <c r="A45" s="186" t="s">
        <v>280</v>
      </c>
      <c r="B45" s="188">
        <f>1-B43</f>
        <v>1</v>
      </c>
    </row>
    <row r="46" spans="1:52" ht="16.5" thickBot="1" x14ac:dyDescent="0.3">
      <c r="A46" s="191" t="s">
        <v>606</v>
      </c>
      <c r="B46" s="192">
        <f>B45*B44+B43*B42*(1-B36)</f>
        <v>0.13500000000000001</v>
      </c>
    </row>
    <row r="47" spans="1:52" ht="31.5" x14ac:dyDescent="0.25">
      <c r="A47" s="193" t="s">
        <v>281</v>
      </c>
      <c r="B47" s="194" t="s">
        <v>607</v>
      </c>
      <c r="C47" s="195">
        <v>2025</v>
      </c>
      <c r="D47" s="196">
        <f>C47+1</f>
        <v>2026</v>
      </c>
      <c r="E47" s="196">
        <f t="shared" ref="E47:AZ47" si="0">D47+1</f>
        <v>2027</v>
      </c>
      <c r="F47" s="196">
        <f t="shared" si="0"/>
        <v>2028</v>
      </c>
      <c r="G47" s="196">
        <f t="shared" si="0"/>
        <v>2029</v>
      </c>
      <c r="H47" s="196">
        <f t="shared" si="0"/>
        <v>2030</v>
      </c>
      <c r="I47" s="196">
        <f t="shared" si="0"/>
        <v>2031</v>
      </c>
      <c r="J47" s="196">
        <f t="shared" si="0"/>
        <v>2032</v>
      </c>
      <c r="K47" s="196">
        <f t="shared" si="0"/>
        <v>2033</v>
      </c>
      <c r="L47" s="196">
        <f t="shared" si="0"/>
        <v>2034</v>
      </c>
      <c r="M47" s="197">
        <f t="shared" si="0"/>
        <v>2035</v>
      </c>
      <c r="N47" s="196">
        <f t="shared" si="0"/>
        <v>2036</v>
      </c>
      <c r="O47" s="196">
        <f t="shared" si="0"/>
        <v>2037</v>
      </c>
      <c r="P47" s="196">
        <f t="shared" si="0"/>
        <v>2038</v>
      </c>
      <c r="Q47" s="196">
        <f t="shared" si="0"/>
        <v>2039</v>
      </c>
      <c r="R47" s="196">
        <f t="shared" si="0"/>
        <v>2040</v>
      </c>
      <c r="S47" s="196">
        <f t="shared" si="0"/>
        <v>2041</v>
      </c>
      <c r="T47" s="196">
        <f t="shared" si="0"/>
        <v>2042</v>
      </c>
      <c r="U47" s="196">
        <f t="shared" si="0"/>
        <v>2043</v>
      </c>
      <c r="V47" s="196">
        <f t="shared" si="0"/>
        <v>2044</v>
      </c>
      <c r="W47" s="196">
        <f t="shared" si="0"/>
        <v>2045</v>
      </c>
      <c r="X47" s="196">
        <f t="shared" si="0"/>
        <v>2046</v>
      </c>
      <c r="Y47" s="196">
        <f t="shared" si="0"/>
        <v>2047</v>
      </c>
      <c r="Z47" s="196">
        <f t="shared" si="0"/>
        <v>2048</v>
      </c>
      <c r="AA47" s="196">
        <f t="shared" si="0"/>
        <v>2049</v>
      </c>
      <c r="AB47" s="196">
        <f t="shared" si="0"/>
        <v>2050</v>
      </c>
      <c r="AC47" s="196">
        <f t="shared" si="0"/>
        <v>2051</v>
      </c>
      <c r="AD47" s="196">
        <f t="shared" si="0"/>
        <v>2052</v>
      </c>
      <c r="AE47" s="196">
        <f t="shared" si="0"/>
        <v>2053</v>
      </c>
      <c r="AF47" s="196">
        <f t="shared" si="0"/>
        <v>2054</v>
      </c>
      <c r="AG47" s="196">
        <f t="shared" si="0"/>
        <v>2055</v>
      </c>
      <c r="AH47" s="196">
        <f t="shared" si="0"/>
        <v>2056</v>
      </c>
      <c r="AI47" s="196">
        <f t="shared" si="0"/>
        <v>2057</v>
      </c>
      <c r="AJ47" s="196">
        <f t="shared" si="0"/>
        <v>2058</v>
      </c>
      <c r="AK47" s="196">
        <f t="shared" si="0"/>
        <v>2059</v>
      </c>
      <c r="AL47" s="196">
        <f t="shared" si="0"/>
        <v>2060</v>
      </c>
      <c r="AM47" s="196">
        <f t="shared" si="0"/>
        <v>2061</v>
      </c>
      <c r="AN47" s="196">
        <f t="shared" si="0"/>
        <v>2062</v>
      </c>
      <c r="AO47" s="196">
        <f t="shared" si="0"/>
        <v>2063</v>
      </c>
      <c r="AP47" s="196">
        <f t="shared" si="0"/>
        <v>2064</v>
      </c>
      <c r="AQ47" s="196">
        <f t="shared" si="0"/>
        <v>2065</v>
      </c>
      <c r="AR47" s="196">
        <f t="shared" si="0"/>
        <v>2066</v>
      </c>
      <c r="AS47" s="196">
        <f t="shared" si="0"/>
        <v>2067</v>
      </c>
      <c r="AT47" s="196">
        <f t="shared" si="0"/>
        <v>2068</v>
      </c>
      <c r="AU47" s="196">
        <f t="shared" si="0"/>
        <v>2069</v>
      </c>
      <c r="AV47" s="196">
        <f t="shared" si="0"/>
        <v>2070</v>
      </c>
      <c r="AW47" s="196">
        <f t="shared" si="0"/>
        <v>2071</v>
      </c>
      <c r="AX47" s="196">
        <f t="shared" si="0"/>
        <v>2072</v>
      </c>
      <c r="AY47" s="196">
        <f t="shared" si="0"/>
        <v>2073</v>
      </c>
      <c r="AZ47" s="196">
        <f t="shared" si="0"/>
        <v>2074</v>
      </c>
    </row>
    <row r="48" spans="1:52" outlineLevel="1" x14ac:dyDescent="0.25">
      <c r="A48" s="198" t="s">
        <v>282</v>
      </c>
      <c r="B48" s="199">
        <v>0.04</v>
      </c>
      <c r="C48" s="199">
        <v>0.04</v>
      </c>
      <c r="D48" s="199">
        <v>0.04</v>
      </c>
      <c r="E48" s="199">
        <v>0.04</v>
      </c>
      <c r="F48" s="199">
        <v>0.04</v>
      </c>
      <c r="G48" s="199">
        <v>0.04</v>
      </c>
      <c r="H48" s="199">
        <v>0.04</v>
      </c>
      <c r="I48" s="199">
        <v>0.04</v>
      </c>
      <c r="J48" s="199">
        <v>0.04</v>
      </c>
      <c r="K48" s="199">
        <v>0.04</v>
      </c>
      <c r="L48" s="199">
        <v>0.04</v>
      </c>
      <c r="M48" s="199">
        <v>0.04</v>
      </c>
      <c r="N48" s="199">
        <v>0.04</v>
      </c>
      <c r="O48" s="199">
        <v>0.04</v>
      </c>
      <c r="P48" s="199">
        <v>0.04</v>
      </c>
      <c r="Q48" s="199">
        <v>0.04</v>
      </c>
      <c r="R48" s="199">
        <v>0.04</v>
      </c>
      <c r="S48" s="199">
        <v>0.04</v>
      </c>
      <c r="T48" s="199">
        <v>0.04</v>
      </c>
      <c r="U48" s="199">
        <v>0.04</v>
      </c>
      <c r="V48" s="199">
        <v>0.04</v>
      </c>
      <c r="W48" s="199">
        <v>0.04</v>
      </c>
      <c r="X48" s="199">
        <v>0.04</v>
      </c>
      <c r="Y48" s="199">
        <v>0.04</v>
      </c>
      <c r="Z48" s="199">
        <v>0.04</v>
      </c>
      <c r="AA48" s="199">
        <v>0.04</v>
      </c>
      <c r="AB48" s="199">
        <v>0.04</v>
      </c>
      <c r="AC48" s="199">
        <v>0.04</v>
      </c>
      <c r="AD48" s="199">
        <v>0.04</v>
      </c>
      <c r="AE48" s="199">
        <v>0.04</v>
      </c>
      <c r="AF48" s="199">
        <v>0.04</v>
      </c>
      <c r="AG48" s="199">
        <v>0.04</v>
      </c>
      <c r="AH48" s="199">
        <v>0.04</v>
      </c>
      <c r="AI48" s="199">
        <v>0.04</v>
      </c>
      <c r="AJ48" s="199">
        <v>0.04</v>
      </c>
      <c r="AK48" s="199">
        <v>0.04</v>
      </c>
      <c r="AL48" s="199">
        <v>0.04</v>
      </c>
      <c r="AM48" s="199">
        <v>0.04</v>
      </c>
      <c r="AN48" s="199">
        <v>0.04</v>
      </c>
      <c r="AO48" s="199">
        <v>0.04</v>
      </c>
      <c r="AP48" s="199">
        <v>0.04</v>
      </c>
      <c r="AQ48" s="199">
        <v>0.04</v>
      </c>
      <c r="AR48" s="199">
        <v>0.04</v>
      </c>
      <c r="AS48" s="199">
        <v>0.04</v>
      </c>
      <c r="AT48" s="199">
        <v>0.04</v>
      </c>
      <c r="AU48" s="199">
        <v>0.04</v>
      </c>
      <c r="AV48" s="199">
        <v>0.04</v>
      </c>
      <c r="AW48" s="199">
        <v>0.04</v>
      </c>
      <c r="AX48" s="199">
        <v>0.04</v>
      </c>
      <c r="AY48" s="199">
        <v>0.04</v>
      </c>
      <c r="AZ48" s="199">
        <v>0.04</v>
      </c>
    </row>
    <row r="49" spans="1:52" outlineLevel="1" x14ac:dyDescent="0.25">
      <c r="A49" s="198" t="s">
        <v>283</v>
      </c>
      <c r="B49" s="199">
        <f>B48</f>
        <v>0.04</v>
      </c>
      <c r="C49" s="199">
        <f t="shared" ref="C49:AZ49" si="1">(1+B49)*(1+C48)-1</f>
        <v>8.1600000000000117E-2</v>
      </c>
      <c r="D49" s="199">
        <f>(1+C49)*(1+D48)-1</f>
        <v>0.12486400000000009</v>
      </c>
      <c r="E49" s="199">
        <f t="shared" si="1"/>
        <v>0.16985856000000021</v>
      </c>
      <c r="F49" s="199">
        <f t="shared" si="1"/>
        <v>0.21665290240000035</v>
      </c>
      <c r="G49" s="199">
        <f t="shared" si="1"/>
        <v>0.26531901849600037</v>
      </c>
      <c r="H49" s="199">
        <f t="shared" si="1"/>
        <v>0.31593177923584048</v>
      </c>
      <c r="I49" s="199">
        <f t="shared" si="1"/>
        <v>0.3685690504052741</v>
      </c>
      <c r="J49" s="199">
        <f t="shared" si="1"/>
        <v>0.42331181242148519</v>
      </c>
      <c r="K49" s="199">
        <f t="shared" si="1"/>
        <v>0.48024428491834459</v>
      </c>
      <c r="L49" s="199">
        <f t="shared" si="1"/>
        <v>0.53945405631507848</v>
      </c>
      <c r="M49" s="200">
        <f t="shared" si="1"/>
        <v>0.60103221856768174</v>
      </c>
      <c r="N49" s="199">
        <f t="shared" si="1"/>
        <v>0.66507350731038906</v>
      </c>
      <c r="O49" s="199">
        <f t="shared" si="1"/>
        <v>0.73167644760280459</v>
      </c>
      <c r="P49" s="199">
        <f t="shared" si="1"/>
        <v>0.80094350550691673</v>
      </c>
      <c r="Q49" s="199">
        <f t="shared" si="1"/>
        <v>0.87298124572719349</v>
      </c>
      <c r="R49" s="199">
        <f t="shared" si="1"/>
        <v>0.94790049555628131</v>
      </c>
      <c r="S49" s="199">
        <f t="shared" si="1"/>
        <v>1.0258165153785326</v>
      </c>
      <c r="T49" s="199">
        <f>(1+S49)*(1+T48)-1</f>
        <v>1.1068491759936738</v>
      </c>
      <c r="U49" s="199">
        <f t="shared" si="1"/>
        <v>1.1911231430334208</v>
      </c>
      <c r="V49" s="199">
        <f t="shared" si="1"/>
        <v>1.2787680687547578</v>
      </c>
      <c r="W49" s="199">
        <f t="shared" si="1"/>
        <v>1.369918791504948</v>
      </c>
      <c r="X49" s="199">
        <f t="shared" si="1"/>
        <v>1.4647155431651462</v>
      </c>
      <c r="Y49" s="199">
        <f t="shared" si="1"/>
        <v>1.5633041648917523</v>
      </c>
      <c r="Z49" s="199">
        <f t="shared" si="1"/>
        <v>1.6658363314874225</v>
      </c>
      <c r="AA49" s="199">
        <f t="shared" si="1"/>
        <v>1.7724697847469195</v>
      </c>
      <c r="AB49" s="199">
        <f t="shared" si="1"/>
        <v>1.8833685761367964</v>
      </c>
      <c r="AC49" s="199">
        <f t="shared" si="1"/>
        <v>1.9987033191822685</v>
      </c>
      <c r="AD49" s="199">
        <f t="shared" si="1"/>
        <v>2.1186514519495594</v>
      </c>
      <c r="AE49" s="199">
        <f t="shared" si="1"/>
        <v>2.2433975100275418</v>
      </c>
      <c r="AF49" s="199">
        <f t="shared" si="1"/>
        <v>2.3731334104286437</v>
      </c>
      <c r="AG49" s="199">
        <f t="shared" si="1"/>
        <v>2.5080587468457893</v>
      </c>
      <c r="AH49" s="199">
        <f t="shared" si="1"/>
        <v>2.6483810967196209</v>
      </c>
      <c r="AI49" s="199">
        <f t="shared" si="1"/>
        <v>2.7943163405884057</v>
      </c>
      <c r="AJ49" s="199">
        <f t="shared" si="1"/>
        <v>2.9460889942119421</v>
      </c>
      <c r="AK49" s="199">
        <f t="shared" si="1"/>
        <v>3.1039325539804201</v>
      </c>
      <c r="AL49" s="199">
        <f t="shared" si="1"/>
        <v>3.2680898561396372</v>
      </c>
      <c r="AM49" s="199">
        <f t="shared" si="1"/>
        <v>3.438813450385223</v>
      </c>
      <c r="AN49" s="199">
        <f t="shared" si="1"/>
        <v>3.6163659884006325</v>
      </c>
      <c r="AO49" s="199">
        <f t="shared" si="1"/>
        <v>3.8010206279366576</v>
      </c>
      <c r="AP49" s="199">
        <f t="shared" si="1"/>
        <v>3.993061453054124</v>
      </c>
      <c r="AQ49" s="199">
        <f t="shared" si="1"/>
        <v>4.1927839111762895</v>
      </c>
      <c r="AR49" s="199">
        <f t="shared" si="1"/>
        <v>4.4004952676233415</v>
      </c>
      <c r="AS49" s="199">
        <f t="shared" si="1"/>
        <v>4.6165150783282751</v>
      </c>
      <c r="AT49" s="199">
        <f t="shared" si="1"/>
        <v>4.8411756814614062</v>
      </c>
      <c r="AU49" s="199">
        <f t="shared" si="1"/>
        <v>5.0748227087198625</v>
      </c>
      <c r="AV49" s="199">
        <f t="shared" si="1"/>
        <v>5.317815617068657</v>
      </c>
      <c r="AW49" s="199">
        <f t="shared" si="1"/>
        <v>5.5705282417514033</v>
      </c>
      <c r="AX49" s="199">
        <f t="shared" si="1"/>
        <v>5.8333493714214599</v>
      </c>
      <c r="AY49" s="199">
        <f t="shared" si="1"/>
        <v>6.1066833462783183</v>
      </c>
      <c r="AZ49" s="199">
        <f t="shared" si="1"/>
        <v>6.3909506801294516</v>
      </c>
    </row>
    <row r="50" spans="1:52" s="162" customFormat="1" ht="16.5" thickBot="1" x14ac:dyDescent="0.3">
      <c r="A50" s="201" t="s">
        <v>608</v>
      </c>
      <c r="B50" s="202">
        <f>B51*1000</f>
        <v>0</v>
      </c>
      <c r="C50" s="202">
        <f>C51*1000</f>
        <v>0</v>
      </c>
      <c r="D50" s="202">
        <f t="shared" ref="D50:AZ50" si="2">D51*1000</f>
        <v>0</v>
      </c>
      <c r="E50" s="202">
        <f t="shared" si="2"/>
        <v>0</v>
      </c>
      <c r="F50" s="202">
        <f t="shared" si="2"/>
        <v>0</v>
      </c>
      <c r="G50" s="202">
        <f t="shared" si="2"/>
        <v>0</v>
      </c>
      <c r="H50" s="202">
        <f t="shared" si="2"/>
        <v>0</v>
      </c>
      <c r="I50" s="202">
        <f t="shared" si="2"/>
        <v>0</v>
      </c>
      <c r="J50" s="202">
        <f t="shared" si="2"/>
        <v>0</v>
      </c>
      <c r="K50" s="202">
        <f t="shared" si="2"/>
        <v>0</v>
      </c>
      <c r="L50" s="202">
        <f t="shared" si="2"/>
        <v>0</v>
      </c>
      <c r="M50" s="203">
        <f t="shared" si="2"/>
        <v>0</v>
      </c>
      <c r="N50" s="202">
        <f t="shared" si="2"/>
        <v>0</v>
      </c>
      <c r="O50" s="202">
        <f t="shared" si="2"/>
        <v>0</v>
      </c>
      <c r="P50" s="202">
        <f t="shared" si="2"/>
        <v>0</v>
      </c>
      <c r="Q50" s="202">
        <f t="shared" si="2"/>
        <v>0</v>
      </c>
      <c r="R50" s="202">
        <f t="shared" si="2"/>
        <v>0</v>
      </c>
      <c r="S50" s="202">
        <f t="shared" si="2"/>
        <v>0</v>
      </c>
      <c r="T50" s="202">
        <f t="shared" si="2"/>
        <v>0</v>
      </c>
      <c r="U50" s="202">
        <f t="shared" si="2"/>
        <v>0</v>
      </c>
      <c r="V50" s="202">
        <f t="shared" si="2"/>
        <v>0</v>
      </c>
      <c r="W50" s="202">
        <f t="shared" si="2"/>
        <v>0</v>
      </c>
      <c r="X50" s="202">
        <f t="shared" si="2"/>
        <v>0</v>
      </c>
      <c r="Y50" s="202">
        <f t="shared" si="2"/>
        <v>0</v>
      </c>
      <c r="Z50" s="202">
        <f t="shared" si="2"/>
        <v>0</v>
      </c>
      <c r="AA50" s="202">
        <f t="shared" si="2"/>
        <v>0</v>
      </c>
      <c r="AB50" s="202">
        <f t="shared" si="2"/>
        <v>0</v>
      </c>
      <c r="AC50" s="202">
        <f t="shared" si="2"/>
        <v>0</v>
      </c>
      <c r="AD50" s="202">
        <f t="shared" si="2"/>
        <v>0</v>
      </c>
      <c r="AE50" s="202">
        <f t="shared" si="2"/>
        <v>0</v>
      </c>
      <c r="AF50" s="202">
        <f t="shared" si="2"/>
        <v>0</v>
      </c>
      <c r="AG50" s="202">
        <f t="shared" si="2"/>
        <v>0</v>
      </c>
      <c r="AH50" s="202">
        <f t="shared" si="2"/>
        <v>0</v>
      </c>
      <c r="AI50" s="202">
        <f t="shared" si="2"/>
        <v>0</v>
      </c>
      <c r="AJ50" s="202">
        <f t="shared" si="2"/>
        <v>0</v>
      </c>
      <c r="AK50" s="202">
        <f t="shared" si="2"/>
        <v>0</v>
      </c>
      <c r="AL50" s="202">
        <f t="shared" si="2"/>
        <v>0</v>
      </c>
      <c r="AM50" s="202">
        <f t="shared" si="2"/>
        <v>0</v>
      </c>
      <c r="AN50" s="202">
        <f t="shared" si="2"/>
        <v>0</v>
      </c>
      <c r="AO50" s="202">
        <f t="shared" si="2"/>
        <v>0</v>
      </c>
      <c r="AP50" s="202">
        <f t="shared" si="2"/>
        <v>0</v>
      </c>
      <c r="AQ50" s="202">
        <f t="shared" si="2"/>
        <v>0</v>
      </c>
      <c r="AR50" s="202">
        <f t="shared" si="2"/>
        <v>0</v>
      </c>
      <c r="AS50" s="202">
        <f t="shared" si="2"/>
        <v>0</v>
      </c>
      <c r="AT50" s="202">
        <f t="shared" si="2"/>
        <v>0</v>
      </c>
      <c r="AU50" s="202">
        <f t="shared" si="2"/>
        <v>0</v>
      </c>
      <c r="AV50" s="202">
        <f t="shared" si="2"/>
        <v>0</v>
      </c>
      <c r="AW50" s="202">
        <f t="shared" si="2"/>
        <v>0</v>
      </c>
      <c r="AX50" s="202">
        <f t="shared" si="2"/>
        <v>0</v>
      </c>
      <c r="AY50" s="202">
        <f t="shared" si="2"/>
        <v>0</v>
      </c>
      <c r="AZ50" s="202">
        <f t="shared" si="2"/>
        <v>0</v>
      </c>
    </row>
    <row r="51" spans="1:52" x14ac:dyDescent="0.25">
      <c r="A51" s="159" t="s">
        <v>609</v>
      </c>
      <c r="B51" s="159">
        <v>0</v>
      </c>
      <c r="C51" s="159">
        <v>0</v>
      </c>
      <c r="D51" s="159">
        <v>0</v>
      </c>
      <c r="E51" s="159">
        <v>0</v>
      </c>
      <c r="F51" s="159">
        <v>0</v>
      </c>
      <c r="G51" s="159">
        <v>0</v>
      </c>
      <c r="H51" s="159">
        <v>0</v>
      </c>
      <c r="I51" s="159">
        <v>0</v>
      </c>
      <c r="J51" s="159">
        <v>0</v>
      </c>
      <c r="K51" s="159">
        <v>0</v>
      </c>
      <c r="L51" s="159">
        <v>0</v>
      </c>
      <c r="M51" s="160">
        <v>0</v>
      </c>
      <c r="N51" s="159">
        <v>0</v>
      </c>
      <c r="O51" s="159">
        <v>0</v>
      </c>
      <c r="P51" s="159">
        <v>0</v>
      </c>
      <c r="Q51" s="159">
        <v>0</v>
      </c>
      <c r="R51" s="159">
        <v>0</v>
      </c>
      <c r="S51" s="159">
        <v>0</v>
      </c>
      <c r="T51" s="159">
        <v>0</v>
      </c>
      <c r="U51" s="159">
        <v>0</v>
      </c>
      <c r="V51" s="159">
        <v>0</v>
      </c>
      <c r="W51" s="159">
        <v>0</v>
      </c>
      <c r="X51" s="159">
        <v>0</v>
      </c>
      <c r="Y51" s="159">
        <v>0</v>
      </c>
      <c r="Z51" s="159">
        <v>0</v>
      </c>
      <c r="AA51" s="159">
        <v>0</v>
      </c>
    </row>
    <row r="52" spans="1:52" x14ac:dyDescent="0.25">
      <c r="A52" s="159" t="s">
        <v>610</v>
      </c>
      <c r="B52" s="159">
        <v>0</v>
      </c>
      <c r="C52" s="159">
        <v>0</v>
      </c>
      <c r="D52" s="159">
        <v>0</v>
      </c>
      <c r="E52" s="159">
        <v>0</v>
      </c>
      <c r="F52" s="159">
        <v>0</v>
      </c>
      <c r="G52" s="159">
        <v>0</v>
      </c>
      <c r="H52" s="159">
        <v>0</v>
      </c>
      <c r="I52" s="159">
        <v>0</v>
      </c>
      <c r="J52" s="159">
        <v>0</v>
      </c>
      <c r="K52" s="159">
        <v>0</v>
      </c>
      <c r="L52" s="159">
        <v>0</v>
      </c>
      <c r="M52" s="160">
        <v>0</v>
      </c>
      <c r="N52" s="159">
        <v>0</v>
      </c>
      <c r="O52" s="159">
        <v>0</v>
      </c>
      <c r="P52" s="159">
        <v>0</v>
      </c>
      <c r="Q52" s="159">
        <v>0</v>
      </c>
      <c r="R52" s="159">
        <v>0</v>
      </c>
      <c r="S52" s="159">
        <v>0</v>
      </c>
      <c r="T52" s="159">
        <v>0</v>
      </c>
      <c r="U52" s="159">
        <v>0</v>
      </c>
      <c r="V52" s="159">
        <v>0</v>
      </c>
      <c r="W52" s="159">
        <v>0</v>
      </c>
      <c r="X52" s="159">
        <v>0</v>
      </c>
      <c r="Y52" s="159">
        <v>0</v>
      </c>
      <c r="Z52" s="159">
        <v>0</v>
      </c>
      <c r="AA52" s="159">
        <v>0</v>
      </c>
    </row>
    <row r="53" spans="1:52" ht="13.5" customHeight="1" x14ac:dyDescent="0.25">
      <c r="A53" s="159" t="s">
        <v>611</v>
      </c>
      <c r="B53" s="159">
        <v>0</v>
      </c>
      <c r="C53" s="159">
        <v>0</v>
      </c>
      <c r="D53" s="159">
        <v>0</v>
      </c>
      <c r="E53" s="159">
        <v>0</v>
      </c>
      <c r="F53" s="159">
        <v>0</v>
      </c>
      <c r="G53" s="159">
        <v>0</v>
      </c>
      <c r="H53" s="159">
        <v>0</v>
      </c>
      <c r="I53" s="159">
        <v>0</v>
      </c>
      <c r="J53" s="159">
        <v>0</v>
      </c>
      <c r="K53" s="159">
        <v>0</v>
      </c>
      <c r="L53" s="159">
        <v>0</v>
      </c>
      <c r="M53" s="160">
        <v>0</v>
      </c>
      <c r="N53" s="159">
        <v>0</v>
      </c>
      <c r="O53" s="159">
        <v>0</v>
      </c>
      <c r="P53" s="159">
        <v>0</v>
      </c>
      <c r="Q53" s="159">
        <v>0</v>
      </c>
      <c r="R53" s="159">
        <v>0</v>
      </c>
      <c r="S53" s="159">
        <v>0</v>
      </c>
      <c r="T53" s="159">
        <v>0</v>
      </c>
      <c r="U53" s="159">
        <v>0</v>
      </c>
      <c r="V53" s="159">
        <v>0</v>
      </c>
      <c r="W53" s="159">
        <v>0</v>
      </c>
      <c r="X53" s="159">
        <v>0</v>
      </c>
      <c r="Y53" s="159">
        <v>0</v>
      </c>
      <c r="Z53" s="159">
        <v>0</v>
      </c>
      <c r="AA53" s="159">
        <v>0</v>
      </c>
    </row>
    <row r="55" spans="1:52" x14ac:dyDescent="0.25">
      <c r="M55" s="159"/>
    </row>
    <row r="56" spans="1:52" s="204" customFormat="1" ht="16.5" thickBot="1" x14ac:dyDescent="0.3">
      <c r="M56" s="205"/>
    </row>
    <row r="57" spans="1:52" ht="31.5" x14ac:dyDescent="0.25">
      <c r="A57" s="206" t="s">
        <v>284</v>
      </c>
      <c r="B57" s="194" t="str">
        <f>B47</f>
        <v>Год окончания строительства 2024</v>
      </c>
      <c r="C57" s="194">
        <f t="shared" ref="C57:AZ57" si="3">C47</f>
        <v>2025</v>
      </c>
      <c r="D57" s="194">
        <f t="shared" si="3"/>
        <v>2026</v>
      </c>
      <c r="E57" s="194">
        <f t="shared" si="3"/>
        <v>2027</v>
      </c>
      <c r="F57" s="194">
        <f t="shared" si="3"/>
        <v>2028</v>
      </c>
      <c r="G57" s="194">
        <f t="shared" si="3"/>
        <v>2029</v>
      </c>
      <c r="H57" s="194">
        <f t="shared" si="3"/>
        <v>2030</v>
      </c>
      <c r="I57" s="194">
        <f t="shared" si="3"/>
        <v>2031</v>
      </c>
      <c r="J57" s="194">
        <f t="shared" si="3"/>
        <v>2032</v>
      </c>
      <c r="K57" s="194">
        <f t="shared" si="3"/>
        <v>2033</v>
      </c>
      <c r="L57" s="194">
        <f t="shared" si="3"/>
        <v>2034</v>
      </c>
      <c r="M57" s="207">
        <f t="shared" si="3"/>
        <v>2035</v>
      </c>
      <c r="N57" s="194">
        <f t="shared" si="3"/>
        <v>2036</v>
      </c>
      <c r="O57" s="194">
        <f t="shared" si="3"/>
        <v>2037</v>
      </c>
      <c r="P57" s="194">
        <f t="shared" si="3"/>
        <v>2038</v>
      </c>
      <c r="Q57" s="194">
        <f t="shared" si="3"/>
        <v>2039</v>
      </c>
      <c r="R57" s="194">
        <f t="shared" si="3"/>
        <v>2040</v>
      </c>
      <c r="S57" s="194">
        <f t="shared" si="3"/>
        <v>2041</v>
      </c>
      <c r="T57" s="194">
        <f t="shared" si="3"/>
        <v>2042</v>
      </c>
      <c r="U57" s="194">
        <f t="shared" si="3"/>
        <v>2043</v>
      </c>
      <c r="V57" s="194">
        <f t="shared" si="3"/>
        <v>2044</v>
      </c>
      <c r="W57" s="194">
        <f t="shared" si="3"/>
        <v>2045</v>
      </c>
      <c r="X57" s="194">
        <f t="shared" si="3"/>
        <v>2046</v>
      </c>
      <c r="Y57" s="194">
        <f t="shared" si="3"/>
        <v>2047</v>
      </c>
      <c r="Z57" s="194">
        <f t="shared" si="3"/>
        <v>2048</v>
      </c>
      <c r="AA57" s="194">
        <f t="shared" si="3"/>
        <v>2049</v>
      </c>
      <c r="AB57" s="194">
        <f t="shared" si="3"/>
        <v>2050</v>
      </c>
      <c r="AC57" s="194">
        <f t="shared" si="3"/>
        <v>2051</v>
      </c>
      <c r="AD57" s="194">
        <f t="shared" si="3"/>
        <v>2052</v>
      </c>
      <c r="AE57" s="194">
        <f t="shared" si="3"/>
        <v>2053</v>
      </c>
      <c r="AF57" s="194">
        <f t="shared" si="3"/>
        <v>2054</v>
      </c>
      <c r="AG57" s="194">
        <f t="shared" si="3"/>
        <v>2055</v>
      </c>
      <c r="AH57" s="194">
        <f t="shared" si="3"/>
        <v>2056</v>
      </c>
      <c r="AI57" s="194">
        <f t="shared" si="3"/>
        <v>2057</v>
      </c>
      <c r="AJ57" s="194">
        <f t="shared" si="3"/>
        <v>2058</v>
      </c>
      <c r="AK57" s="194">
        <f t="shared" si="3"/>
        <v>2059</v>
      </c>
      <c r="AL57" s="194">
        <f t="shared" si="3"/>
        <v>2060</v>
      </c>
      <c r="AM57" s="194">
        <f t="shared" si="3"/>
        <v>2061</v>
      </c>
      <c r="AN57" s="194">
        <f t="shared" si="3"/>
        <v>2062</v>
      </c>
      <c r="AO57" s="194">
        <f t="shared" si="3"/>
        <v>2063</v>
      </c>
      <c r="AP57" s="194">
        <f t="shared" si="3"/>
        <v>2064</v>
      </c>
      <c r="AQ57" s="194">
        <f t="shared" si="3"/>
        <v>2065</v>
      </c>
      <c r="AR57" s="194">
        <f t="shared" si="3"/>
        <v>2066</v>
      </c>
      <c r="AS57" s="194">
        <f t="shared" si="3"/>
        <v>2067</v>
      </c>
      <c r="AT57" s="194">
        <f t="shared" si="3"/>
        <v>2068</v>
      </c>
      <c r="AU57" s="194">
        <f t="shared" si="3"/>
        <v>2069</v>
      </c>
      <c r="AV57" s="194">
        <f t="shared" si="3"/>
        <v>2070</v>
      </c>
      <c r="AW57" s="194">
        <f t="shared" si="3"/>
        <v>2071</v>
      </c>
      <c r="AX57" s="194">
        <f t="shared" si="3"/>
        <v>2072</v>
      </c>
      <c r="AY57" s="194">
        <f t="shared" si="3"/>
        <v>2073</v>
      </c>
      <c r="AZ57" s="194">
        <f t="shared" si="3"/>
        <v>2074</v>
      </c>
    </row>
    <row r="58" spans="1:52" x14ac:dyDescent="0.25">
      <c r="A58" s="208" t="s">
        <v>285</v>
      </c>
      <c r="B58" s="209">
        <v>0</v>
      </c>
      <c r="C58" s="209">
        <v>0</v>
      </c>
      <c r="D58" s="209">
        <v>0</v>
      </c>
      <c r="E58" s="209">
        <v>0</v>
      </c>
      <c r="F58" s="209">
        <v>0</v>
      </c>
      <c r="G58" s="209">
        <v>0</v>
      </c>
      <c r="H58" s="209">
        <v>0</v>
      </c>
      <c r="I58" s="209">
        <v>0</v>
      </c>
      <c r="J58" s="209">
        <v>0</v>
      </c>
      <c r="K58" s="209">
        <v>0</v>
      </c>
      <c r="L58" s="209">
        <v>0</v>
      </c>
      <c r="M58" s="210">
        <v>0</v>
      </c>
      <c r="N58" s="209">
        <v>0</v>
      </c>
      <c r="O58" s="209">
        <v>0</v>
      </c>
      <c r="P58" s="209">
        <v>0</v>
      </c>
      <c r="Q58" s="209">
        <v>0</v>
      </c>
      <c r="R58" s="209">
        <v>0</v>
      </c>
      <c r="S58" s="209">
        <v>0</v>
      </c>
      <c r="T58" s="209">
        <v>0</v>
      </c>
      <c r="U58" s="209">
        <v>0</v>
      </c>
      <c r="V58" s="209">
        <v>0</v>
      </c>
      <c r="W58" s="209">
        <v>0</v>
      </c>
      <c r="X58" s="209">
        <v>0</v>
      </c>
      <c r="Y58" s="209">
        <v>0</v>
      </c>
      <c r="Z58" s="209">
        <v>0</v>
      </c>
      <c r="AA58" s="209">
        <v>0</v>
      </c>
      <c r="AB58" s="209">
        <v>0</v>
      </c>
      <c r="AC58" s="209">
        <v>0</v>
      </c>
      <c r="AD58" s="209">
        <v>0</v>
      </c>
      <c r="AE58" s="209">
        <v>0</v>
      </c>
      <c r="AF58" s="209">
        <v>0</v>
      </c>
      <c r="AG58" s="209">
        <v>0</v>
      </c>
      <c r="AH58" s="209">
        <v>0</v>
      </c>
      <c r="AI58" s="209">
        <v>0</v>
      </c>
      <c r="AJ58" s="209">
        <v>0</v>
      </c>
      <c r="AK58" s="209">
        <v>0</v>
      </c>
      <c r="AL58" s="209">
        <v>0</v>
      </c>
      <c r="AM58" s="209">
        <v>0</v>
      </c>
      <c r="AN58" s="209">
        <v>0</v>
      </c>
      <c r="AO58" s="209">
        <v>0</v>
      </c>
      <c r="AP58" s="209">
        <v>0</v>
      </c>
      <c r="AQ58" s="209">
        <v>0</v>
      </c>
      <c r="AR58" s="209">
        <v>0</v>
      </c>
      <c r="AS58" s="209">
        <v>0</v>
      </c>
      <c r="AT58" s="209">
        <v>0</v>
      </c>
      <c r="AU58" s="209">
        <v>0</v>
      </c>
      <c r="AV58" s="209">
        <v>0</v>
      </c>
      <c r="AW58" s="209">
        <v>0</v>
      </c>
      <c r="AX58" s="209">
        <v>0</v>
      </c>
      <c r="AY58" s="209">
        <v>0</v>
      </c>
      <c r="AZ58" s="209">
        <v>0</v>
      </c>
    </row>
    <row r="59" spans="1:52" x14ac:dyDescent="0.25">
      <c r="A59" s="208" t="s">
        <v>286</v>
      </c>
      <c r="B59" s="209">
        <v>0</v>
      </c>
      <c r="C59" s="209">
        <v>0</v>
      </c>
      <c r="D59" s="209">
        <v>0</v>
      </c>
      <c r="E59" s="209">
        <v>0</v>
      </c>
      <c r="F59" s="209">
        <v>0</v>
      </c>
      <c r="G59" s="209">
        <v>0</v>
      </c>
      <c r="H59" s="209">
        <v>0</v>
      </c>
      <c r="I59" s="209">
        <v>0</v>
      </c>
      <c r="J59" s="209">
        <v>0</v>
      </c>
      <c r="K59" s="209">
        <v>0</v>
      </c>
      <c r="L59" s="209">
        <v>0</v>
      </c>
      <c r="M59" s="210">
        <v>0</v>
      </c>
      <c r="N59" s="209">
        <v>0</v>
      </c>
      <c r="O59" s="209">
        <v>0</v>
      </c>
      <c r="P59" s="209">
        <v>0</v>
      </c>
      <c r="Q59" s="209">
        <v>0</v>
      </c>
      <c r="R59" s="209">
        <v>0</v>
      </c>
      <c r="S59" s="209">
        <v>0</v>
      </c>
      <c r="T59" s="209">
        <v>0</v>
      </c>
      <c r="U59" s="209">
        <v>0</v>
      </c>
      <c r="V59" s="209">
        <v>0</v>
      </c>
      <c r="W59" s="209">
        <v>0</v>
      </c>
      <c r="X59" s="209">
        <v>0</v>
      </c>
      <c r="Y59" s="209">
        <v>0</v>
      </c>
      <c r="Z59" s="209">
        <v>0</v>
      </c>
      <c r="AA59" s="209">
        <v>0</v>
      </c>
      <c r="AB59" s="209">
        <v>0</v>
      </c>
      <c r="AC59" s="209">
        <v>0</v>
      </c>
      <c r="AD59" s="209">
        <v>0</v>
      </c>
      <c r="AE59" s="209">
        <v>0</v>
      </c>
      <c r="AF59" s="209">
        <v>0</v>
      </c>
      <c r="AG59" s="209">
        <v>0</v>
      </c>
      <c r="AH59" s="209">
        <v>0</v>
      </c>
      <c r="AI59" s="209">
        <v>0</v>
      </c>
      <c r="AJ59" s="209">
        <v>0</v>
      </c>
      <c r="AK59" s="209">
        <v>0</v>
      </c>
      <c r="AL59" s="209">
        <v>0</v>
      </c>
      <c r="AM59" s="209">
        <v>0</v>
      </c>
      <c r="AN59" s="209">
        <v>0</v>
      </c>
      <c r="AO59" s="209">
        <v>0</v>
      </c>
      <c r="AP59" s="209">
        <v>0</v>
      </c>
      <c r="AQ59" s="209">
        <v>0</v>
      </c>
      <c r="AR59" s="209">
        <v>0</v>
      </c>
      <c r="AS59" s="209">
        <v>0</v>
      </c>
      <c r="AT59" s="209">
        <v>0</v>
      </c>
      <c r="AU59" s="209">
        <v>0</v>
      </c>
      <c r="AV59" s="209">
        <v>0</v>
      </c>
      <c r="AW59" s="209">
        <v>0</v>
      </c>
      <c r="AX59" s="209">
        <v>0</v>
      </c>
      <c r="AY59" s="209">
        <v>0</v>
      </c>
      <c r="AZ59" s="209">
        <v>0</v>
      </c>
    </row>
    <row r="60" spans="1:52" x14ac:dyDescent="0.25">
      <c r="A60" s="198" t="s">
        <v>287</v>
      </c>
      <c r="B60" s="209">
        <v>0</v>
      </c>
      <c r="C60" s="209">
        <v>0</v>
      </c>
      <c r="D60" s="209">
        <v>0</v>
      </c>
      <c r="E60" s="209">
        <v>0</v>
      </c>
      <c r="F60" s="209">
        <v>0</v>
      </c>
      <c r="G60" s="209">
        <v>0</v>
      </c>
      <c r="H60" s="209">
        <v>0</v>
      </c>
      <c r="I60" s="209">
        <v>0</v>
      </c>
      <c r="J60" s="209">
        <v>0</v>
      </c>
      <c r="K60" s="209">
        <v>0</v>
      </c>
      <c r="L60" s="209">
        <v>0</v>
      </c>
      <c r="M60" s="210">
        <v>0</v>
      </c>
      <c r="N60" s="209">
        <v>0</v>
      </c>
      <c r="O60" s="209">
        <v>0</v>
      </c>
      <c r="P60" s="209">
        <v>0</v>
      </c>
      <c r="Q60" s="209">
        <v>0</v>
      </c>
      <c r="R60" s="209">
        <v>0</v>
      </c>
      <c r="S60" s="209">
        <v>0</v>
      </c>
      <c r="T60" s="209">
        <v>0</v>
      </c>
      <c r="U60" s="209">
        <v>0</v>
      </c>
      <c r="V60" s="209">
        <v>0</v>
      </c>
      <c r="W60" s="209">
        <v>0</v>
      </c>
      <c r="X60" s="209">
        <v>0</v>
      </c>
      <c r="Y60" s="209">
        <v>0</v>
      </c>
      <c r="Z60" s="209">
        <v>0</v>
      </c>
      <c r="AA60" s="209">
        <v>0</v>
      </c>
      <c r="AB60" s="209">
        <v>0</v>
      </c>
      <c r="AC60" s="209">
        <v>0</v>
      </c>
      <c r="AD60" s="209">
        <v>0</v>
      </c>
      <c r="AE60" s="209">
        <v>0</v>
      </c>
      <c r="AF60" s="209">
        <v>0</v>
      </c>
      <c r="AG60" s="209">
        <v>0</v>
      </c>
      <c r="AH60" s="209">
        <v>0</v>
      </c>
      <c r="AI60" s="209">
        <v>0</v>
      </c>
      <c r="AJ60" s="209">
        <v>0</v>
      </c>
      <c r="AK60" s="209">
        <v>0</v>
      </c>
      <c r="AL60" s="209">
        <v>0</v>
      </c>
      <c r="AM60" s="209">
        <v>0</v>
      </c>
      <c r="AN60" s="209">
        <v>0</v>
      </c>
      <c r="AO60" s="209">
        <v>0</v>
      </c>
      <c r="AP60" s="209">
        <v>0</v>
      </c>
      <c r="AQ60" s="209">
        <v>0</v>
      </c>
      <c r="AR60" s="209">
        <v>0</v>
      </c>
      <c r="AS60" s="209">
        <v>0</v>
      </c>
      <c r="AT60" s="209">
        <v>0</v>
      </c>
      <c r="AU60" s="209">
        <v>0</v>
      </c>
      <c r="AV60" s="209">
        <v>0</v>
      </c>
      <c r="AW60" s="209">
        <v>0</v>
      </c>
      <c r="AX60" s="209">
        <v>0</v>
      </c>
      <c r="AY60" s="209">
        <v>0</v>
      </c>
      <c r="AZ60" s="209">
        <v>0</v>
      </c>
    </row>
    <row r="61" spans="1:52" ht="16.5" thickBot="1" x14ac:dyDescent="0.3">
      <c r="A61" s="201" t="s">
        <v>288</v>
      </c>
      <c r="B61" s="211">
        <v>0</v>
      </c>
      <c r="C61" s="211">
        <v>0</v>
      </c>
      <c r="D61" s="211">
        <v>0</v>
      </c>
      <c r="E61" s="211">
        <v>0</v>
      </c>
      <c r="F61" s="211">
        <v>0</v>
      </c>
      <c r="G61" s="211">
        <v>0</v>
      </c>
      <c r="H61" s="211">
        <v>0</v>
      </c>
      <c r="I61" s="211">
        <v>0</v>
      </c>
      <c r="J61" s="211">
        <v>0</v>
      </c>
      <c r="K61" s="211">
        <v>0</v>
      </c>
      <c r="L61" s="211">
        <v>0</v>
      </c>
      <c r="M61" s="212">
        <v>0</v>
      </c>
      <c r="N61" s="211">
        <v>0</v>
      </c>
      <c r="O61" s="211">
        <v>0</v>
      </c>
      <c r="P61" s="211">
        <v>0</v>
      </c>
      <c r="Q61" s="211">
        <v>0</v>
      </c>
      <c r="R61" s="211">
        <v>0</v>
      </c>
      <c r="S61" s="211">
        <v>0</v>
      </c>
      <c r="T61" s="211">
        <v>0</v>
      </c>
      <c r="U61" s="211">
        <v>0</v>
      </c>
      <c r="V61" s="211">
        <v>0</v>
      </c>
      <c r="W61" s="211">
        <v>0</v>
      </c>
      <c r="X61" s="211">
        <v>0</v>
      </c>
      <c r="Y61" s="211">
        <v>0</v>
      </c>
      <c r="Z61" s="211">
        <v>0</v>
      </c>
      <c r="AA61" s="211">
        <v>0</v>
      </c>
      <c r="AB61" s="211">
        <v>0</v>
      </c>
      <c r="AC61" s="211">
        <v>0</v>
      </c>
      <c r="AD61" s="211">
        <v>0</v>
      </c>
      <c r="AE61" s="211">
        <v>0</v>
      </c>
      <c r="AF61" s="211">
        <v>0</v>
      </c>
      <c r="AG61" s="211">
        <v>0</v>
      </c>
      <c r="AH61" s="211">
        <v>0</v>
      </c>
      <c r="AI61" s="211">
        <v>0</v>
      </c>
      <c r="AJ61" s="211">
        <v>0</v>
      </c>
      <c r="AK61" s="211">
        <v>0</v>
      </c>
      <c r="AL61" s="211">
        <v>0</v>
      </c>
      <c r="AM61" s="211">
        <v>0</v>
      </c>
      <c r="AN61" s="211">
        <v>0</v>
      </c>
      <c r="AO61" s="211">
        <v>0</v>
      </c>
      <c r="AP61" s="211">
        <v>0</v>
      </c>
      <c r="AQ61" s="211">
        <v>0</v>
      </c>
      <c r="AR61" s="211">
        <v>0</v>
      </c>
      <c r="AS61" s="211">
        <v>0</v>
      </c>
      <c r="AT61" s="211">
        <v>0</v>
      </c>
      <c r="AU61" s="211">
        <v>0</v>
      </c>
      <c r="AV61" s="211">
        <v>0</v>
      </c>
      <c r="AW61" s="211">
        <v>0</v>
      </c>
      <c r="AX61" s="211">
        <v>0</v>
      </c>
      <c r="AY61" s="211">
        <v>0</v>
      </c>
      <c r="AZ61" s="211">
        <v>0</v>
      </c>
    </row>
    <row r="62" spans="1:52" ht="16.5" thickBot="1" x14ac:dyDescent="0.3">
      <c r="A62" s="213"/>
      <c r="B62" s="214"/>
      <c r="C62" s="214"/>
      <c r="D62" s="214"/>
      <c r="E62" s="214"/>
      <c r="F62" s="214"/>
      <c r="G62" s="214"/>
      <c r="H62" s="214"/>
      <c r="I62" s="214"/>
      <c r="J62" s="214"/>
      <c r="K62" s="214"/>
      <c r="L62" s="215"/>
      <c r="M62" s="216"/>
      <c r="N62" s="215"/>
      <c r="O62" s="215"/>
      <c r="P62" s="215"/>
      <c r="Q62" s="215"/>
      <c r="R62" s="215"/>
      <c r="S62" s="215"/>
      <c r="T62" s="215"/>
      <c r="U62" s="215"/>
      <c r="V62" s="215"/>
    </row>
    <row r="63" spans="1:52" s="174" customFormat="1" ht="31.5" x14ac:dyDescent="0.25">
      <c r="A63" s="206" t="s">
        <v>612</v>
      </c>
      <c r="B63" s="194" t="str">
        <f>B47</f>
        <v>Год окончания строительства 2024</v>
      </c>
      <c r="C63" s="194">
        <f t="shared" ref="C63:AZ63" si="4">C47</f>
        <v>2025</v>
      </c>
      <c r="D63" s="194">
        <f t="shared" si="4"/>
        <v>2026</v>
      </c>
      <c r="E63" s="194">
        <f t="shared" si="4"/>
        <v>2027</v>
      </c>
      <c r="F63" s="194">
        <f t="shared" si="4"/>
        <v>2028</v>
      </c>
      <c r="G63" s="194">
        <f t="shared" si="4"/>
        <v>2029</v>
      </c>
      <c r="H63" s="194">
        <f t="shared" si="4"/>
        <v>2030</v>
      </c>
      <c r="I63" s="194">
        <f t="shared" si="4"/>
        <v>2031</v>
      </c>
      <c r="J63" s="194">
        <f t="shared" si="4"/>
        <v>2032</v>
      </c>
      <c r="K63" s="194">
        <f t="shared" si="4"/>
        <v>2033</v>
      </c>
      <c r="L63" s="194">
        <f t="shared" si="4"/>
        <v>2034</v>
      </c>
      <c r="M63" s="207">
        <f t="shared" si="4"/>
        <v>2035</v>
      </c>
      <c r="N63" s="194">
        <f t="shared" si="4"/>
        <v>2036</v>
      </c>
      <c r="O63" s="194">
        <f t="shared" si="4"/>
        <v>2037</v>
      </c>
      <c r="P63" s="194">
        <f t="shared" si="4"/>
        <v>2038</v>
      </c>
      <c r="Q63" s="194">
        <f t="shared" si="4"/>
        <v>2039</v>
      </c>
      <c r="R63" s="194">
        <f t="shared" si="4"/>
        <v>2040</v>
      </c>
      <c r="S63" s="194">
        <f t="shared" si="4"/>
        <v>2041</v>
      </c>
      <c r="T63" s="194">
        <f t="shared" si="4"/>
        <v>2042</v>
      </c>
      <c r="U63" s="194">
        <f t="shared" si="4"/>
        <v>2043</v>
      </c>
      <c r="V63" s="194">
        <f t="shared" si="4"/>
        <v>2044</v>
      </c>
      <c r="W63" s="194">
        <f t="shared" si="4"/>
        <v>2045</v>
      </c>
      <c r="X63" s="194">
        <f t="shared" si="4"/>
        <v>2046</v>
      </c>
      <c r="Y63" s="194">
        <f t="shared" si="4"/>
        <v>2047</v>
      </c>
      <c r="Z63" s="194">
        <f t="shared" si="4"/>
        <v>2048</v>
      </c>
      <c r="AA63" s="194">
        <f t="shared" si="4"/>
        <v>2049</v>
      </c>
      <c r="AB63" s="194">
        <f t="shared" si="4"/>
        <v>2050</v>
      </c>
      <c r="AC63" s="194">
        <f t="shared" si="4"/>
        <v>2051</v>
      </c>
      <c r="AD63" s="194">
        <f t="shared" si="4"/>
        <v>2052</v>
      </c>
      <c r="AE63" s="194">
        <f t="shared" si="4"/>
        <v>2053</v>
      </c>
      <c r="AF63" s="194">
        <f t="shared" si="4"/>
        <v>2054</v>
      </c>
      <c r="AG63" s="194">
        <f t="shared" si="4"/>
        <v>2055</v>
      </c>
      <c r="AH63" s="194">
        <f t="shared" si="4"/>
        <v>2056</v>
      </c>
      <c r="AI63" s="194">
        <f t="shared" si="4"/>
        <v>2057</v>
      </c>
      <c r="AJ63" s="194">
        <f t="shared" si="4"/>
        <v>2058</v>
      </c>
      <c r="AK63" s="194">
        <f t="shared" si="4"/>
        <v>2059</v>
      </c>
      <c r="AL63" s="194">
        <f t="shared" si="4"/>
        <v>2060</v>
      </c>
      <c r="AM63" s="194">
        <f t="shared" si="4"/>
        <v>2061</v>
      </c>
      <c r="AN63" s="194">
        <f t="shared" si="4"/>
        <v>2062</v>
      </c>
      <c r="AO63" s="194">
        <f t="shared" si="4"/>
        <v>2063</v>
      </c>
      <c r="AP63" s="194">
        <f t="shared" si="4"/>
        <v>2064</v>
      </c>
      <c r="AQ63" s="194">
        <f t="shared" si="4"/>
        <v>2065</v>
      </c>
      <c r="AR63" s="194">
        <f t="shared" si="4"/>
        <v>2066</v>
      </c>
      <c r="AS63" s="194">
        <f t="shared" si="4"/>
        <v>2067</v>
      </c>
      <c r="AT63" s="194">
        <f t="shared" si="4"/>
        <v>2068</v>
      </c>
      <c r="AU63" s="194">
        <f t="shared" si="4"/>
        <v>2069</v>
      </c>
      <c r="AV63" s="194">
        <f t="shared" si="4"/>
        <v>2070</v>
      </c>
      <c r="AW63" s="194">
        <f t="shared" si="4"/>
        <v>2071</v>
      </c>
      <c r="AX63" s="194">
        <f t="shared" si="4"/>
        <v>2072</v>
      </c>
      <c r="AY63" s="194">
        <f t="shared" si="4"/>
        <v>2073</v>
      </c>
      <c r="AZ63" s="194">
        <f t="shared" si="4"/>
        <v>2074</v>
      </c>
    </row>
    <row r="64" spans="1:52" s="162" customFormat="1" ht="14.25" x14ac:dyDescent="0.25">
      <c r="A64" s="217" t="s">
        <v>289</v>
      </c>
      <c r="B64" s="218">
        <f t="shared" ref="B64:AZ64" si="5">B50*$B$28</f>
        <v>0</v>
      </c>
      <c r="C64" s="218">
        <f t="shared" si="5"/>
        <v>0</v>
      </c>
      <c r="D64" s="218">
        <f t="shared" si="5"/>
        <v>0</v>
      </c>
      <c r="E64" s="218">
        <f t="shared" si="5"/>
        <v>0</v>
      </c>
      <c r="F64" s="218">
        <f t="shared" si="5"/>
        <v>0</v>
      </c>
      <c r="G64" s="218">
        <f t="shared" si="5"/>
        <v>0</v>
      </c>
      <c r="H64" s="218">
        <f t="shared" si="5"/>
        <v>0</v>
      </c>
      <c r="I64" s="218">
        <f t="shared" si="5"/>
        <v>0</v>
      </c>
      <c r="J64" s="218">
        <f t="shared" si="5"/>
        <v>0</v>
      </c>
      <c r="K64" s="218">
        <f t="shared" si="5"/>
        <v>0</v>
      </c>
      <c r="L64" s="218">
        <f t="shared" si="5"/>
        <v>0</v>
      </c>
      <c r="M64" s="219">
        <f t="shared" si="5"/>
        <v>0</v>
      </c>
      <c r="N64" s="218">
        <f t="shared" si="5"/>
        <v>0</v>
      </c>
      <c r="O64" s="218">
        <f t="shared" si="5"/>
        <v>0</v>
      </c>
      <c r="P64" s="218">
        <f t="shared" si="5"/>
        <v>0</v>
      </c>
      <c r="Q64" s="218">
        <f t="shared" si="5"/>
        <v>0</v>
      </c>
      <c r="R64" s="218">
        <f t="shared" si="5"/>
        <v>0</v>
      </c>
      <c r="S64" s="218">
        <f t="shared" si="5"/>
        <v>0</v>
      </c>
      <c r="T64" s="218">
        <f t="shared" si="5"/>
        <v>0</v>
      </c>
      <c r="U64" s="218">
        <f t="shared" si="5"/>
        <v>0</v>
      </c>
      <c r="V64" s="218">
        <f t="shared" si="5"/>
        <v>0</v>
      </c>
      <c r="W64" s="218">
        <f t="shared" si="5"/>
        <v>0</v>
      </c>
      <c r="X64" s="218">
        <f t="shared" si="5"/>
        <v>0</v>
      </c>
      <c r="Y64" s="218">
        <f t="shared" si="5"/>
        <v>0</v>
      </c>
      <c r="Z64" s="218">
        <f t="shared" si="5"/>
        <v>0</v>
      </c>
      <c r="AA64" s="218">
        <f t="shared" si="5"/>
        <v>0</v>
      </c>
      <c r="AB64" s="218">
        <f t="shared" si="5"/>
        <v>0</v>
      </c>
      <c r="AC64" s="218">
        <f t="shared" si="5"/>
        <v>0</v>
      </c>
      <c r="AD64" s="218">
        <f t="shared" si="5"/>
        <v>0</v>
      </c>
      <c r="AE64" s="218">
        <f t="shared" si="5"/>
        <v>0</v>
      </c>
      <c r="AF64" s="218">
        <f t="shared" si="5"/>
        <v>0</v>
      </c>
      <c r="AG64" s="218">
        <f t="shared" si="5"/>
        <v>0</v>
      </c>
      <c r="AH64" s="218">
        <f t="shared" si="5"/>
        <v>0</v>
      </c>
      <c r="AI64" s="218">
        <f t="shared" si="5"/>
        <v>0</v>
      </c>
      <c r="AJ64" s="218">
        <f t="shared" si="5"/>
        <v>0</v>
      </c>
      <c r="AK64" s="218">
        <f t="shared" si="5"/>
        <v>0</v>
      </c>
      <c r="AL64" s="218">
        <f t="shared" si="5"/>
        <v>0</v>
      </c>
      <c r="AM64" s="218">
        <f t="shared" si="5"/>
        <v>0</v>
      </c>
      <c r="AN64" s="218">
        <f t="shared" si="5"/>
        <v>0</v>
      </c>
      <c r="AO64" s="218">
        <f t="shared" si="5"/>
        <v>0</v>
      </c>
      <c r="AP64" s="218">
        <f t="shared" si="5"/>
        <v>0</v>
      </c>
      <c r="AQ64" s="218">
        <f t="shared" si="5"/>
        <v>0</v>
      </c>
      <c r="AR64" s="218">
        <f t="shared" si="5"/>
        <v>0</v>
      </c>
      <c r="AS64" s="218">
        <f t="shared" si="5"/>
        <v>0</v>
      </c>
      <c r="AT64" s="218">
        <f t="shared" si="5"/>
        <v>0</v>
      </c>
      <c r="AU64" s="218">
        <f t="shared" si="5"/>
        <v>0</v>
      </c>
      <c r="AV64" s="218">
        <f t="shared" si="5"/>
        <v>0</v>
      </c>
      <c r="AW64" s="218">
        <f t="shared" si="5"/>
        <v>0</v>
      </c>
      <c r="AX64" s="218">
        <f t="shared" si="5"/>
        <v>0</v>
      </c>
      <c r="AY64" s="218">
        <f t="shared" si="5"/>
        <v>0</v>
      </c>
      <c r="AZ64" s="218">
        <f t="shared" si="5"/>
        <v>0</v>
      </c>
    </row>
    <row r="65" spans="1:52" x14ac:dyDescent="0.25">
      <c r="A65" s="208" t="s">
        <v>290</v>
      </c>
      <c r="B65" s="220">
        <f t="shared" ref="B65:AZ65" si="6">SUM(B66:B71)</f>
        <v>0</v>
      </c>
      <c r="C65" s="220">
        <f t="shared" si="6"/>
        <v>-535.55039999999997</v>
      </c>
      <c r="D65" s="220">
        <f t="shared" si="6"/>
        <v>-524.62080000000003</v>
      </c>
      <c r="E65" s="220">
        <f t="shared" si="6"/>
        <v>-513.69119999999998</v>
      </c>
      <c r="F65" s="220">
        <f t="shared" si="6"/>
        <v>-502.76159999999993</v>
      </c>
      <c r="G65" s="220">
        <f t="shared" si="6"/>
        <v>-491.83199999999999</v>
      </c>
      <c r="H65" s="220">
        <f t="shared" si="6"/>
        <v>-480.9024</v>
      </c>
      <c r="I65" s="220">
        <f t="shared" si="6"/>
        <v>-469.97280000000001</v>
      </c>
      <c r="J65" s="220">
        <f t="shared" si="6"/>
        <v>-459.04319999999996</v>
      </c>
      <c r="K65" s="220">
        <f t="shared" si="6"/>
        <v>-448.11359999999996</v>
      </c>
      <c r="L65" s="220">
        <f t="shared" si="6"/>
        <v>-437.18399999999997</v>
      </c>
      <c r="M65" s="221">
        <f t="shared" si="6"/>
        <v>-426.25439999999992</v>
      </c>
      <c r="N65" s="220">
        <f t="shared" si="6"/>
        <v>-415.32479999999993</v>
      </c>
      <c r="O65" s="220">
        <f t="shared" si="6"/>
        <v>-404.39519999999993</v>
      </c>
      <c r="P65" s="220">
        <f t="shared" si="6"/>
        <v>-393.46559999999994</v>
      </c>
      <c r="Q65" s="220">
        <f t="shared" si="6"/>
        <v>-382.536</v>
      </c>
      <c r="R65" s="220">
        <f t="shared" si="6"/>
        <v>-371.60639999999989</v>
      </c>
      <c r="S65" s="220">
        <f t="shared" si="6"/>
        <v>-360.67679999999996</v>
      </c>
      <c r="T65" s="220">
        <f t="shared" si="6"/>
        <v>-349.74719999999996</v>
      </c>
      <c r="U65" s="220">
        <f t="shared" si="6"/>
        <v>-338.81759999999997</v>
      </c>
      <c r="V65" s="220">
        <f t="shared" si="6"/>
        <v>-327.88799999999998</v>
      </c>
      <c r="W65" s="220">
        <f t="shared" si="6"/>
        <v>-316.95839999999998</v>
      </c>
      <c r="X65" s="220">
        <f t="shared" si="6"/>
        <v>-306.02879999999999</v>
      </c>
      <c r="Y65" s="220">
        <f t="shared" si="6"/>
        <v>-295.09920000000005</v>
      </c>
      <c r="Z65" s="220">
        <f t="shared" si="6"/>
        <v>-284.16960000000006</v>
      </c>
      <c r="AA65" s="220">
        <f t="shared" si="6"/>
        <v>-273.24000000000007</v>
      </c>
      <c r="AB65" s="220">
        <f t="shared" si="6"/>
        <v>-262.31040000000007</v>
      </c>
      <c r="AC65" s="220">
        <f t="shared" si="6"/>
        <v>-262.31040000000007</v>
      </c>
      <c r="AD65" s="220">
        <f t="shared" si="6"/>
        <v>-262.31040000000007</v>
      </c>
      <c r="AE65" s="220">
        <f t="shared" si="6"/>
        <v>-262.31040000000007</v>
      </c>
      <c r="AF65" s="220">
        <f t="shared" si="6"/>
        <v>-262.31040000000007</v>
      </c>
      <c r="AG65" s="220">
        <f t="shared" si="6"/>
        <v>-262.31040000000007</v>
      </c>
      <c r="AH65" s="220">
        <f t="shared" si="6"/>
        <v>-262.31040000000007</v>
      </c>
      <c r="AI65" s="220">
        <f t="shared" si="6"/>
        <v>-262.31040000000007</v>
      </c>
      <c r="AJ65" s="220">
        <f t="shared" si="6"/>
        <v>-262.31040000000007</v>
      </c>
      <c r="AK65" s="220">
        <f t="shared" si="6"/>
        <v>-262.31040000000007</v>
      </c>
      <c r="AL65" s="220">
        <f t="shared" si="6"/>
        <v>-262.31040000000007</v>
      </c>
      <c r="AM65" s="220">
        <f t="shared" si="6"/>
        <v>-262.31040000000007</v>
      </c>
      <c r="AN65" s="220">
        <f t="shared" si="6"/>
        <v>-262.31040000000007</v>
      </c>
      <c r="AO65" s="220">
        <f t="shared" si="6"/>
        <v>-262.31040000000007</v>
      </c>
      <c r="AP65" s="220">
        <f t="shared" si="6"/>
        <v>-262.31040000000007</v>
      </c>
      <c r="AQ65" s="220">
        <f t="shared" si="6"/>
        <v>-262.31040000000007</v>
      </c>
      <c r="AR65" s="220">
        <f t="shared" si="6"/>
        <v>-262.31040000000007</v>
      </c>
      <c r="AS65" s="220">
        <f t="shared" si="6"/>
        <v>-262.31040000000007</v>
      </c>
      <c r="AT65" s="220">
        <f t="shared" si="6"/>
        <v>-262.31040000000007</v>
      </c>
      <c r="AU65" s="220">
        <f t="shared" si="6"/>
        <v>-262.31040000000007</v>
      </c>
      <c r="AV65" s="220">
        <f t="shared" si="6"/>
        <v>-262.31040000000007</v>
      </c>
      <c r="AW65" s="220">
        <f t="shared" si="6"/>
        <v>-262.31040000000007</v>
      </c>
      <c r="AX65" s="220">
        <f t="shared" si="6"/>
        <v>-262.31040000000007</v>
      </c>
      <c r="AY65" s="220">
        <f t="shared" si="6"/>
        <v>-262.31040000000007</v>
      </c>
      <c r="AZ65" s="220">
        <f t="shared" si="6"/>
        <v>-262.31040000000007</v>
      </c>
    </row>
    <row r="66" spans="1:52" x14ac:dyDescent="0.25">
      <c r="A66" s="222" t="s">
        <v>291</v>
      </c>
      <c r="B66" s="220">
        <f>-B52*1000/1.2</f>
        <v>0</v>
      </c>
      <c r="C66" s="220">
        <f t="shared" ref="C66:AZ67" si="7">-C52*1000/1.2</f>
        <v>0</v>
      </c>
      <c r="D66" s="220">
        <f t="shared" si="7"/>
        <v>0</v>
      </c>
      <c r="E66" s="220">
        <f t="shared" si="7"/>
        <v>0</v>
      </c>
      <c r="F66" s="220">
        <f t="shared" si="7"/>
        <v>0</v>
      </c>
      <c r="G66" s="220">
        <f t="shared" si="7"/>
        <v>0</v>
      </c>
      <c r="H66" s="220">
        <f t="shared" si="7"/>
        <v>0</v>
      </c>
      <c r="I66" s="220">
        <f t="shared" si="7"/>
        <v>0</v>
      </c>
      <c r="J66" s="220">
        <f t="shared" si="7"/>
        <v>0</v>
      </c>
      <c r="K66" s="220">
        <f t="shared" si="7"/>
        <v>0</v>
      </c>
      <c r="L66" s="220">
        <f t="shared" si="7"/>
        <v>0</v>
      </c>
      <c r="M66" s="220">
        <f t="shared" si="7"/>
        <v>0</v>
      </c>
      <c r="N66" s="220">
        <f t="shared" si="7"/>
        <v>0</v>
      </c>
      <c r="O66" s="220">
        <f t="shared" si="7"/>
        <v>0</v>
      </c>
      <c r="P66" s="220">
        <f t="shared" si="7"/>
        <v>0</v>
      </c>
      <c r="Q66" s="220">
        <f t="shared" si="7"/>
        <v>0</v>
      </c>
      <c r="R66" s="220">
        <f t="shared" si="7"/>
        <v>0</v>
      </c>
      <c r="S66" s="220">
        <f t="shared" si="7"/>
        <v>0</v>
      </c>
      <c r="T66" s="220">
        <f t="shared" si="7"/>
        <v>0</v>
      </c>
      <c r="U66" s="220">
        <f t="shared" si="7"/>
        <v>0</v>
      </c>
      <c r="V66" s="220">
        <f t="shared" si="7"/>
        <v>0</v>
      </c>
      <c r="W66" s="220">
        <f t="shared" si="7"/>
        <v>0</v>
      </c>
      <c r="X66" s="220">
        <f t="shared" si="7"/>
        <v>0</v>
      </c>
      <c r="Y66" s="220">
        <f t="shared" si="7"/>
        <v>0</v>
      </c>
      <c r="Z66" s="220">
        <f t="shared" si="7"/>
        <v>0</v>
      </c>
      <c r="AA66" s="220">
        <f t="shared" si="7"/>
        <v>0</v>
      </c>
      <c r="AB66" s="220">
        <f t="shared" si="7"/>
        <v>0</v>
      </c>
      <c r="AC66" s="220">
        <f t="shared" si="7"/>
        <v>0</v>
      </c>
      <c r="AD66" s="220">
        <f t="shared" si="7"/>
        <v>0</v>
      </c>
      <c r="AE66" s="220">
        <f t="shared" si="7"/>
        <v>0</v>
      </c>
      <c r="AF66" s="220">
        <f t="shared" si="7"/>
        <v>0</v>
      </c>
      <c r="AG66" s="220">
        <f t="shared" si="7"/>
        <v>0</v>
      </c>
      <c r="AH66" s="220">
        <f t="shared" si="7"/>
        <v>0</v>
      </c>
      <c r="AI66" s="220">
        <f t="shared" si="7"/>
        <v>0</v>
      </c>
      <c r="AJ66" s="220">
        <f t="shared" si="7"/>
        <v>0</v>
      </c>
      <c r="AK66" s="220">
        <f t="shared" si="7"/>
        <v>0</v>
      </c>
      <c r="AL66" s="220">
        <f t="shared" si="7"/>
        <v>0</v>
      </c>
      <c r="AM66" s="220">
        <f t="shared" si="7"/>
        <v>0</v>
      </c>
      <c r="AN66" s="220">
        <f t="shared" si="7"/>
        <v>0</v>
      </c>
      <c r="AO66" s="220">
        <f t="shared" si="7"/>
        <v>0</v>
      </c>
      <c r="AP66" s="220">
        <f t="shared" si="7"/>
        <v>0</v>
      </c>
      <c r="AQ66" s="220">
        <f t="shared" si="7"/>
        <v>0</v>
      </c>
      <c r="AR66" s="220">
        <f t="shared" si="7"/>
        <v>0</v>
      </c>
      <c r="AS66" s="220">
        <f t="shared" si="7"/>
        <v>0</v>
      </c>
      <c r="AT66" s="220">
        <f t="shared" si="7"/>
        <v>0</v>
      </c>
      <c r="AU66" s="220">
        <f t="shared" si="7"/>
        <v>0</v>
      </c>
      <c r="AV66" s="220">
        <f t="shared" si="7"/>
        <v>0</v>
      </c>
      <c r="AW66" s="220">
        <f t="shared" si="7"/>
        <v>0</v>
      </c>
      <c r="AX66" s="220">
        <f t="shared" si="7"/>
        <v>0</v>
      </c>
      <c r="AY66" s="220">
        <f t="shared" si="7"/>
        <v>0</v>
      </c>
      <c r="AZ66" s="220">
        <f t="shared" si="7"/>
        <v>0</v>
      </c>
    </row>
    <row r="67" spans="1:52" x14ac:dyDescent="0.25">
      <c r="A67" s="222" t="str">
        <f>A32</f>
        <v>Прочие расходы при эксплуатации объекта, руб. без НДС</v>
      </c>
      <c r="B67" s="220">
        <f>-B53*1000/1.2</f>
        <v>0</v>
      </c>
      <c r="C67" s="220">
        <f t="shared" si="7"/>
        <v>0</v>
      </c>
      <c r="D67" s="220">
        <f t="shared" si="7"/>
        <v>0</v>
      </c>
      <c r="E67" s="220">
        <f t="shared" si="7"/>
        <v>0</v>
      </c>
      <c r="F67" s="220">
        <f t="shared" si="7"/>
        <v>0</v>
      </c>
      <c r="G67" s="220">
        <f t="shared" si="7"/>
        <v>0</v>
      </c>
      <c r="H67" s="220">
        <f t="shared" si="7"/>
        <v>0</v>
      </c>
      <c r="I67" s="220">
        <f t="shared" si="7"/>
        <v>0</v>
      </c>
      <c r="J67" s="220">
        <f t="shared" si="7"/>
        <v>0</v>
      </c>
      <c r="K67" s="220">
        <f t="shared" si="7"/>
        <v>0</v>
      </c>
      <c r="L67" s="220">
        <f t="shared" si="7"/>
        <v>0</v>
      </c>
      <c r="M67" s="220">
        <f t="shared" si="7"/>
        <v>0</v>
      </c>
      <c r="N67" s="220">
        <f t="shared" si="7"/>
        <v>0</v>
      </c>
      <c r="O67" s="220">
        <f t="shared" si="7"/>
        <v>0</v>
      </c>
      <c r="P67" s="220">
        <f t="shared" si="7"/>
        <v>0</v>
      </c>
      <c r="Q67" s="220">
        <f t="shared" si="7"/>
        <v>0</v>
      </c>
      <c r="R67" s="220">
        <f t="shared" si="7"/>
        <v>0</v>
      </c>
      <c r="S67" s="220">
        <f t="shared" si="7"/>
        <v>0</v>
      </c>
      <c r="T67" s="220">
        <f t="shared" si="7"/>
        <v>0</v>
      </c>
      <c r="U67" s="220">
        <f t="shared" si="7"/>
        <v>0</v>
      </c>
      <c r="V67" s="220">
        <f t="shared" si="7"/>
        <v>0</v>
      </c>
      <c r="W67" s="220">
        <f t="shared" si="7"/>
        <v>0</v>
      </c>
      <c r="X67" s="220">
        <f t="shared" si="7"/>
        <v>0</v>
      </c>
      <c r="Y67" s="220">
        <f t="shared" si="7"/>
        <v>0</v>
      </c>
      <c r="Z67" s="220">
        <f t="shared" si="7"/>
        <v>0</v>
      </c>
      <c r="AA67" s="220">
        <f t="shared" si="7"/>
        <v>0</v>
      </c>
      <c r="AB67" s="220">
        <f t="shared" si="7"/>
        <v>0</v>
      </c>
      <c r="AC67" s="220">
        <f t="shared" si="7"/>
        <v>0</v>
      </c>
      <c r="AD67" s="220">
        <f t="shared" si="7"/>
        <v>0</v>
      </c>
      <c r="AE67" s="220">
        <f t="shared" si="7"/>
        <v>0</v>
      </c>
      <c r="AF67" s="220">
        <f t="shared" si="7"/>
        <v>0</v>
      </c>
      <c r="AG67" s="220">
        <f t="shared" si="7"/>
        <v>0</v>
      </c>
      <c r="AH67" s="220">
        <f t="shared" si="7"/>
        <v>0</v>
      </c>
      <c r="AI67" s="220">
        <f t="shared" si="7"/>
        <v>0</v>
      </c>
      <c r="AJ67" s="220">
        <f t="shared" si="7"/>
        <v>0</v>
      </c>
      <c r="AK67" s="220">
        <f t="shared" si="7"/>
        <v>0</v>
      </c>
      <c r="AL67" s="220">
        <f t="shared" si="7"/>
        <v>0</v>
      </c>
      <c r="AM67" s="220">
        <f t="shared" si="7"/>
        <v>0</v>
      </c>
      <c r="AN67" s="220">
        <f t="shared" si="7"/>
        <v>0</v>
      </c>
      <c r="AO67" s="220">
        <f t="shared" si="7"/>
        <v>0</v>
      </c>
      <c r="AP67" s="220">
        <f t="shared" si="7"/>
        <v>0</v>
      </c>
      <c r="AQ67" s="220">
        <f t="shared" si="7"/>
        <v>0</v>
      </c>
      <c r="AR67" s="220">
        <f t="shared" si="7"/>
        <v>0</v>
      </c>
      <c r="AS67" s="220">
        <f t="shared" si="7"/>
        <v>0</v>
      </c>
      <c r="AT67" s="220">
        <f t="shared" si="7"/>
        <v>0</v>
      </c>
      <c r="AU67" s="220">
        <f t="shared" si="7"/>
        <v>0</v>
      </c>
      <c r="AV67" s="220">
        <f t="shared" si="7"/>
        <v>0</v>
      </c>
      <c r="AW67" s="220">
        <f t="shared" si="7"/>
        <v>0</v>
      </c>
      <c r="AX67" s="220">
        <f t="shared" si="7"/>
        <v>0</v>
      </c>
      <c r="AY67" s="220">
        <f t="shared" si="7"/>
        <v>0</v>
      </c>
      <c r="AZ67" s="220">
        <f t="shared" si="7"/>
        <v>0</v>
      </c>
    </row>
    <row r="68" spans="1:52" x14ac:dyDescent="0.25">
      <c r="A68" s="222" t="s">
        <v>404</v>
      </c>
      <c r="B68" s="220"/>
      <c r="C68" s="220"/>
      <c r="D68" s="220"/>
      <c r="E68" s="220"/>
      <c r="F68" s="220"/>
      <c r="G68" s="220"/>
      <c r="H68" s="220"/>
      <c r="I68" s="220"/>
      <c r="J68" s="220"/>
      <c r="K68" s="220"/>
      <c r="L68" s="220"/>
      <c r="M68" s="221"/>
      <c r="N68" s="220"/>
      <c r="O68" s="220"/>
      <c r="P68" s="220"/>
      <c r="Q68" s="220"/>
      <c r="R68" s="220"/>
      <c r="S68" s="220"/>
      <c r="T68" s="220"/>
      <c r="U68" s="220"/>
      <c r="V68" s="220"/>
      <c r="W68" s="220"/>
      <c r="X68" s="220"/>
      <c r="Y68" s="220"/>
      <c r="Z68" s="220"/>
      <c r="AA68" s="220"/>
      <c r="AB68" s="220"/>
      <c r="AC68" s="220"/>
      <c r="AD68" s="220"/>
      <c r="AE68" s="220"/>
      <c r="AF68" s="220"/>
      <c r="AG68" s="220"/>
      <c r="AH68" s="220"/>
      <c r="AI68" s="220"/>
      <c r="AJ68" s="220"/>
      <c r="AK68" s="220"/>
      <c r="AL68" s="220"/>
      <c r="AM68" s="220"/>
      <c r="AN68" s="220"/>
      <c r="AO68" s="220"/>
      <c r="AP68" s="220"/>
      <c r="AQ68" s="220"/>
      <c r="AR68" s="220"/>
      <c r="AS68" s="220"/>
      <c r="AT68" s="220"/>
      <c r="AU68" s="220"/>
      <c r="AV68" s="220"/>
      <c r="AW68" s="220"/>
      <c r="AX68" s="220"/>
      <c r="AY68" s="220"/>
      <c r="AZ68" s="220"/>
    </row>
    <row r="69" spans="1:52" x14ac:dyDescent="0.25">
      <c r="A69" s="222" t="s">
        <v>404</v>
      </c>
      <c r="B69" s="220">
        <f t="shared" ref="B69:AZ69" si="8">-$B$37*(1+B$49)*$B$28*365</f>
        <v>0</v>
      </c>
      <c r="C69" s="220">
        <f t="shared" si="8"/>
        <v>0</v>
      </c>
      <c r="D69" s="220">
        <f t="shared" si="8"/>
        <v>0</v>
      </c>
      <c r="E69" s="220">
        <f t="shared" si="8"/>
        <v>0</v>
      </c>
      <c r="F69" s="220">
        <f t="shared" si="8"/>
        <v>0</v>
      </c>
      <c r="G69" s="220">
        <f t="shared" si="8"/>
        <v>0</v>
      </c>
      <c r="H69" s="220">
        <f t="shared" si="8"/>
        <v>0</v>
      </c>
      <c r="I69" s="220">
        <f t="shared" si="8"/>
        <v>0</v>
      </c>
      <c r="J69" s="220">
        <f t="shared" si="8"/>
        <v>0</v>
      </c>
      <c r="K69" s="220">
        <f t="shared" si="8"/>
        <v>0</v>
      </c>
      <c r="L69" s="220">
        <f t="shared" si="8"/>
        <v>0</v>
      </c>
      <c r="M69" s="221">
        <f t="shared" si="8"/>
        <v>0</v>
      </c>
      <c r="N69" s="220">
        <f t="shared" si="8"/>
        <v>0</v>
      </c>
      <c r="O69" s="220">
        <f t="shared" si="8"/>
        <v>0</v>
      </c>
      <c r="P69" s="220">
        <f t="shared" si="8"/>
        <v>0</v>
      </c>
      <c r="Q69" s="220">
        <f t="shared" si="8"/>
        <v>0</v>
      </c>
      <c r="R69" s="220">
        <f t="shared" si="8"/>
        <v>0</v>
      </c>
      <c r="S69" s="220">
        <f t="shared" si="8"/>
        <v>0</v>
      </c>
      <c r="T69" s="220">
        <f t="shared" si="8"/>
        <v>0</v>
      </c>
      <c r="U69" s="220">
        <f t="shared" si="8"/>
        <v>0</v>
      </c>
      <c r="V69" s="220">
        <f t="shared" si="8"/>
        <v>0</v>
      </c>
      <c r="W69" s="220">
        <f t="shared" si="8"/>
        <v>0</v>
      </c>
      <c r="X69" s="220">
        <f t="shared" si="8"/>
        <v>0</v>
      </c>
      <c r="Y69" s="220">
        <f t="shared" si="8"/>
        <v>0</v>
      </c>
      <c r="Z69" s="220">
        <f t="shared" si="8"/>
        <v>0</v>
      </c>
      <c r="AA69" s="220">
        <f t="shared" si="8"/>
        <v>0</v>
      </c>
      <c r="AB69" s="220">
        <f t="shared" si="8"/>
        <v>0</v>
      </c>
      <c r="AC69" s="220">
        <f t="shared" si="8"/>
        <v>0</v>
      </c>
      <c r="AD69" s="220">
        <f t="shared" si="8"/>
        <v>0</v>
      </c>
      <c r="AE69" s="220">
        <f t="shared" si="8"/>
        <v>0</v>
      </c>
      <c r="AF69" s="220">
        <f t="shared" si="8"/>
        <v>0</v>
      </c>
      <c r="AG69" s="220">
        <f t="shared" si="8"/>
        <v>0</v>
      </c>
      <c r="AH69" s="220">
        <f t="shared" si="8"/>
        <v>0</v>
      </c>
      <c r="AI69" s="220">
        <f t="shared" si="8"/>
        <v>0</v>
      </c>
      <c r="AJ69" s="220">
        <f t="shared" si="8"/>
        <v>0</v>
      </c>
      <c r="AK69" s="220">
        <f t="shared" si="8"/>
        <v>0</v>
      </c>
      <c r="AL69" s="220">
        <f t="shared" si="8"/>
        <v>0</v>
      </c>
      <c r="AM69" s="220">
        <f t="shared" si="8"/>
        <v>0</v>
      </c>
      <c r="AN69" s="220">
        <f t="shared" si="8"/>
        <v>0</v>
      </c>
      <c r="AO69" s="220">
        <f t="shared" si="8"/>
        <v>0</v>
      </c>
      <c r="AP69" s="220">
        <f t="shared" si="8"/>
        <v>0</v>
      </c>
      <c r="AQ69" s="220">
        <f t="shared" si="8"/>
        <v>0</v>
      </c>
      <c r="AR69" s="220">
        <f t="shared" si="8"/>
        <v>0</v>
      </c>
      <c r="AS69" s="220">
        <f t="shared" si="8"/>
        <v>0</v>
      </c>
      <c r="AT69" s="220">
        <f t="shared" si="8"/>
        <v>0</v>
      </c>
      <c r="AU69" s="220">
        <f t="shared" si="8"/>
        <v>0</v>
      </c>
      <c r="AV69" s="220">
        <f t="shared" si="8"/>
        <v>0</v>
      </c>
      <c r="AW69" s="220">
        <f t="shared" si="8"/>
        <v>0</v>
      </c>
      <c r="AX69" s="220">
        <f t="shared" si="8"/>
        <v>0</v>
      </c>
      <c r="AY69" s="220">
        <f t="shared" si="8"/>
        <v>0</v>
      </c>
      <c r="AZ69" s="220">
        <f t="shared" si="8"/>
        <v>0</v>
      </c>
    </row>
    <row r="70" spans="1:52" x14ac:dyDescent="0.25">
      <c r="A70" s="222" t="s">
        <v>404</v>
      </c>
      <c r="B70" s="220"/>
      <c r="C70" s="220">
        <f t="shared" ref="C70:AZ70" si="9">-$B$38*(1+C$49)*12</f>
        <v>0</v>
      </c>
      <c r="D70" s="220">
        <f t="shared" si="9"/>
        <v>0</v>
      </c>
      <c r="E70" s="220">
        <f t="shared" si="9"/>
        <v>0</v>
      </c>
      <c r="F70" s="220">
        <f t="shared" si="9"/>
        <v>0</v>
      </c>
      <c r="G70" s="220">
        <f t="shared" si="9"/>
        <v>0</v>
      </c>
      <c r="H70" s="220">
        <f t="shared" si="9"/>
        <v>0</v>
      </c>
      <c r="I70" s="220">
        <f t="shared" si="9"/>
        <v>0</v>
      </c>
      <c r="J70" s="220">
        <f t="shared" si="9"/>
        <v>0</v>
      </c>
      <c r="K70" s="220">
        <f t="shared" si="9"/>
        <v>0</v>
      </c>
      <c r="L70" s="220">
        <f t="shared" si="9"/>
        <v>0</v>
      </c>
      <c r="M70" s="221">
        <f t="shared" si="9"/>
        <v>0</v>
      </c>
      <c r="N70" s="220">
        <f t="shared" si="9"/>
        <v>0</v>
      </c>
      <c r="O70" s="220">
        <f t="shared" si="9"/>
        <v>0</v>
      </c>
      <c r="P70" s="220">
        <f t="shared" si="9"/>
        <v>0</v>
      </c>
      <c r="Q70" s="220">
        <f t="shared" si="9"/>
        <v>0</v>
      </c>
      <c r="R70" s="220">
        <f t="shared" si="9"/>
        <v>0</v>
      </c>
      <c r="S70" s="220">
        <f t="shared" si="9"/>
        <v>0</v>
      </c>
      <c r="T70" s="220">
        <f t="shared" si="9"/>
        <v>0</v>
      </c>
      <c r="U70" s="220">
        <f t="shared" si="9"/>
        <v>0</v>
      </c>
      <c r="V70" s="220">
        <f t="shared" si="9"/>
        <v>0</v>
      </c>
      <c r="W70" s="220">
        <f t="shared" si="9"/>
        <v>0</v>
      </c>
      <c r="X70" s="220">
        <f t="shared" si="9"/>
        <v>0</v>
      </c>
      <c r="Y70" s="220">
        <f t="shared" si="9"/>
        <v>0</v>
      </c>
      <c r="Z70" s="220">
        <f t="shared" si="9"/>
        <v>0</v>
      </c>
      <c r="AA70" s="220">
        <f t="shared" si="9"/>
        <v>0</v>
      </c>
      <c r="AB70" s="220">
        <f t="shared" si="9"/>
        <v>0</v>
      </c>
      <c r="AC70" s="220">
        <f t="shared" si="9"/>
        <v>0</v>
      </c>
      <c r="AD70" s="220">
        <f t="shared" si="9"/>
        <v>0</v>
      </c>
      <c r="AE70" s="220">
        <f t="shared" si="9"/>
        <v>0</v>
      </c>
      <c r="AF70" s="220">
        <f t="shared" si="9"/>
        <v>0</v>
      </c>
      <c r="AG70" s="220">
        <f t="shared" si="9"/>
        <v>0</v>
      </c>
      <c r="AH70" s="220">
        <f t="shared" si="9"/>
        <v>0</v>
      </c>
      <c r="AI70" s="220">
        <f t="shared" si="9"/>
        <v>0</v>
      </c>
      <c r="AJ70" s="220">
        <f t="shared" si="9"/>
        <v>0</v>
      </c>
      <c r="AK70" s="220">
        <f t="shared" si="9"/>
        <v>0</v>
      </c>
      <c r="AL70" s="220">
        <f t="shared" si="9"/>
        <v>0</v>
      </c>
      <c r="AM70" s="220">
        <f t="shared" si="9"/>
        <v>0</v>
      </c>
      <c r="AN70" s="220">
        <f t="shared" si="9"/>
        <v>0</v>
      </c>
      <c r="AO70" s="220">
        <f t="shared" si="9"/>
        <v>0</v>
      </c>
      <c r="AP70" s="220">
        <f t="shared" si="9"/>
        <v>0</v>
      </c>
      <c r="AQ70" s="220">
        <f t="shared" si="9"/>
        <v>0</v>
      </c>
      <c r="AR70" s="220">
        <f t="shared" si="9"/>
        <v>0</v>
      </c>
      <c r="AS70" s="220">
        <f t="shared" si="9"/>
        <v>0</v>
      </c>
      <c r="AT70" s="220">
        <f t="shared" si="9"/>
        <v>0</v>
      </c>
      <c r="AU70" s="220">
        <f t="shared" si="9"/>
        <v>0</v>
      </c>
      <c r="AV70" s="220">
        <f t="shared" si="9"/>
        <v>0</v>
      </c>
      <c r="AW70" s="220">
        <f t="shared" si="9"/>
        <v>0</v>
      </c>
      <c r="AX70" s="220">
        <f t="shared" si="9"/>
        <v>0</v>
      </c>
      <c r="AY70" s="220">
        <f t="shared" si="9"/>
        <v>0</v>
      </c>
      <c r="AZ70" s="220">
        <f t="shared" si="9"/>
        <v>0</v>
      </c>
    </row>
    <row r="71" spans="1:52" x14ac:dyDescent="0.25">
      <c r="A71" s="222" t="s">
        <v>292</v>
      </c>
      <c r="B71" s="220"/>
      <c r="C71" s="220">
        <f>-(($B$25+$B$26)*$B$28+($B$25+$B$26)*$B$28+SUM($B$73:C73))/2*$B35</f>
        <v>-535.55039999999997</v>
      </c>
      <c r="D71" s="220">
        <f>-(($B$25+$B$26)*$B$28+($B$25+$B$26)*$B$28+SUM($B$73:D73))/2*$B35</f>
        <v>-524.62080000000003</v>
      </c>
      <c r="E71" s="220">
        <f>-(($B$25+$B$26)*$B$28+($B$25+$B$26)*$B$28+SUM($B$73:E73))/2*$B35</f>
        <v>-513.69119999999998</v>
      </c>
      <c r="F71" s="220">
        <f>-(($B$25+$B$26)*$B$28+($B$25+$B$26)*$B$28+SUM($B$73:F73))/2*$B35</f>
        <v>-502.76159999999993</v>
      </c>
      <c r="G71" s="220">
        <f>-(($B$25+$B$26)*$B$28+($B$25+$B$26)*$B$28+SUM($B$73:G73))/2*$B35</f>
        <v>-491.83199999999999</v>
      </c>
      <c r="H71" s="220">
        <f>-(($B$25+$B$26)*$B$28+($B$25+$B$26)*$B$28+SUM($B$73:H73))/2*$B35</f>
        <v>-480.9024</v>
      </c>
      <c r="I71" s="220">
        <f>-(($B$25+$B$26)*$B$28+($B$25+$B$26)*$B$28+SUM($B$73:I73))/2*$B35</f>
        <v>-469.97280000000001</v>
      </c>
      <c r="J71" s="220">
        <f>-(($B$25+$B$26)*$B$28+($B$25+$B$26)*$B$28+SUM($B$73:J73))/2*$B35</f>
        <v>-459.04319999999996</v>
      </c>
      <c r="K71" s="220">
        <f>-(($B$25+$B$26)*$B$28+($B$25+$B$26)*$B$28+SUM($B$73:K73))/2*$B35</f>
        <v>-448.11359999999996</v>
      </c>
      <c r="L71" s="220">
        <f>-(($B$25+$B$26)*$B$28+($B$25+$B$26)*$B$28+SUM($B$73:L73))/2*$B35</f>
        <v>-437.18399999999997</v>
      </c>
      <c r="M71" s="220">
        <f>-(($B$25+$B$26)*$B$28+($B$25+$B$26)*$B$28+SUM($B$73:M73))/2*$B35</f>
        <v>-426.25439999999992</v>
      </c>
      <c r="N71" s="220">
        <f>-(($B$25+$B$26)*$B$28+($B$25+$B$26)*$B$28+SUM($B$73:N73))/2*$B35</f>
        <v>-415.32479999999993</v>
      </c>
      <c r="O71" s="220">
        <f>-(($B$25+$B$26)*$B$28+($B$25+$B$26)*$B$28+SUM($B$73:O73))/2*$B35</f>
        <v>-404.39519999999993</v>
      </c>
      <c r="P71" s="220">
        <f>-(($B$25+$B$26)*$B$28+($B$25+$B$26)*$B$28+SUM($B$73:P73))/2*$B35</f>
        <v>-393.46559999999994</v>
      </c>
      <c r="Q71" s="220">
        <f>-(($B$25+$B$26)*$B$28+($B$25+$B$26)*$B$28+SUM($B$73:Q73))/2*$B35</f>
        <v>-382.536</v>
      </c>
      <c r="R71" s="220">
        <f>-(($B$25+$B$26)*$B$28+($B$25+$B$26)*$B$28+SUM($B$73:R73))/2*$B35</f>
        <v>-371.60639999999989</v>
      </c>
      <c r="S71" s="220">
        <f>-(($B$25+$B$26)*$B$28+($B$25+$B$26)*$B$28+SUM($B$73:S73))/2*$B35</f>
        <v>-360.67679999999996</v>
      </c>
      <c r="T71" s="220">
        <f>-(($B$25+$B$26)*$B$28+($B$25+$B$26)*$B$28+SUM($B$73:T73))/2*$B35</f>
        <v>-349.74719999999996</v>
      </c>
      <c r="U71" s="220">
        <f>-(($B$25+$B$26)*$B$28+($B$25+$B$26)*$B$28+SUM($B$73:U73))/2*$B35</f>
        <v>-338.81759999999997</v>
      </c>
      <c r="V71" s="220">
        <f>-(($B$25+$B$26)*$B$28+($B$25+$B$26)*$B$28+SUM($B$73:V73))/2*$B35</f>
        <v>-327.88799999999998</v>
      </c>
      <c r="W71" s="220">
        <f>-(($B$25+$B$26)*$B$28+($B$25+$B$26)*$B$28+SUM($B$73:W73))/2*$B35</f>
        <v>-316.95839999999998</v>
      </c>
      <c r="X71" s="220">
        <f>-(($B$25+$B$26)*$B$28+($B$25+$B$26)*$B$28+SUM($B$73:X73))/2*$B35</f>
        <v>-306.02879999999999</v>
      </c>
      <c r="Y71" s="220">
        <f>-(($B$25+$B$26)*$B$28+($B$25+$B$26)*$B$28+SUM($B$73:Y73))/2*$B35</f>
        <v>-295.09920000000005</v>
      </c>
      <c r="Z71" s="220">
        <f>-(($B$25+$B$26)*$B$28+($B$25+$B$26)*$B$28+SUM($B$73:Z73))/2*$B35</f>
        <v>-284.16960000000006</v>
      </c>
      <c r="AA71" s="220">
        <f>-(($B$25+$B$26)*$B$28+($B$25+$B$26)*$B$28+SUM($B$73:AA73))/2*$B35</f>
        <v>-273.24000000000007</v>
      </c>
      <c r="AB71" s="220">
        <f>-(($B$25+$B$26)*$B$28+($B$25+$B$26)*$B$28+SUM($B$73:AB73))/2*$B35</f>
        <v>-262.31040000000007</v>
      </c>
      <c r="AC71" s="220">
        <f>-(($B$25+$B$26)*$B$28+($B$25+$B$26)*$B$28+SUM($B$73:AC73))/2*$B35</f>
        <v>-262.31040000000007</v>
      </c>
      <c r="AD71" s="220">
        <f>-(($B$25+$B$26)*$B$28+($B$25+$B$26)*$B$28+SUM($B$73:AD73))/2*$B35</f>
        <v>-262.31040000000007</v>
      </c>
      <c r="AE71" s="220">
        <f>-(($B$25+$B$26)*$B$28+($B$25+$B$26)*$B$28+SUM($B$73:AE73))/2*$B35</f>
        <v>-262.31040000000007</v>
      </c>
      <c r="AF71" s="220">
        <f>-(($B$25+$B$26)*$B$28+($B$25+$B$26)*$B$28+SUM($B$73:AF73))/2*$B35</f>
        <v>-262.31040000000007</v>
      </c>
      <c r="AG71" s="220">
        <f>-(($B$25+$B$26)*$B$28+($B$25+$B$26)*$B$28+SUM($B$73:AG73))/2*$B35</f>
        <v>-262.31040000000007</v>
      </c>
      <c r="AH71" s="220">
        <f>-(($B$25+$B$26)*$B$28+($B$25+$B$26)*$B$28+SUM($B$73:AH73))/2*$B35</f>
        <v>-262.31040000000007</v>
      </c>
      <c r="AI71" s="220">
        <f>-(($B$25+$B$26)*$B$28+($B$25+$B$26)*$B$28+SUM($B$73:AI73))/2*$B35</f>
        <v>-262.31040000000007</v>
      </c>
      <c r="AJ71" s="220">
        <f>-(($B$25+$B$26)*$B$28+($B$25+$B$26)*$B$28+SUM($B$73:AJ73))/2*$B35</f>
        <v>-262.31040000000007</v>
      </c>
      <c r="AK71" s="220">
        <f>-(($B$25+$B$26)*$B$28+($B$25+$B$26)*$B$28+SUM($B$73:AK73))/2*$B35</f>
        <v>-262.31040000000007</v>
      </c>
      <c r="AL71" s="220">
        <f>-(($B$25+$B$26)*$B$28+($B$25+$B$26)*$B$28+SUM($B$73:AL73))/2*$B35</f>
        <v>-262.31040000000007</v>
      </c>
      <c r="AM71" s="220">
        <f>-(($B$25+$B$26)*$B$28+($B$25+$B$26)*$B$28+SUM($B$73:AM73))/2*$B35</f>
        <v>-262.31040000000007</v>
      </c>
      <c r="AN71" s="220">
        <f>-(($B$25+$B$26)*$B$28+($B$25+$B$26)*$B$28+SUM($B$73:AN73))/2*$B35</f>
        <v>-262.31040000000007</v>
      </c>
      <c r="AO71" s="220">
        <f>-(($B$25+$B$26)*$B$28+($B$25+$B$26)*$B$28+SUM($B$73:AO73))/2*$B35</f>
        <v>-262.31040000000007</v>
      </c>
      <c r="AP71" s="220">
        <f>-(($B$25+$B$26)*$B$28+($B$25+$B$26)*$B$28+SUM($B$73:AP73))/2*$B35</f>
        <v>-262.31040000000007</v>
      </c>
      <c r="AQ71" s="220">
        <f>-(($B$25+$B$26)*$B$28+($B$25+$B$26)*$B$28+SUM($B$73:AQ73))/2*$B35</f>
        <v>-262.31040000000007</v>
      </c>
      <c r="AR71" s="220">
        <f>-(($B$25+$B$26)*$B$28+($B$25+$B$26)*$B$28+SUM($B$73:AR73))/2*$B35</f>
        <v>-262.31040000000007</v>
      </c>
      <c r="AS71" s="220">
        <f>-(($B$25+$B$26)*$B$28+($B$25+$B$26)*$B$28+SUM($B$73:AS73))/2*$B35</f>
        <v>-262.31040000000007</v>
      </c>
      <c r="AT71" s="220">
        <f>-(($B$25+$B$26)*$B$28+($B$25+$B$26)*$B$28+SUM($B$73:AT73))/2*$B35</f>
        <v>-262.31040000000007</v>
      </c>
      <c r="AU71" s="220">
        <f>-(($B$25+$B$26)*$B$28+($B$25+$B$26)*$B$28+SUM($B$73:AU73))/2*$B35</f>
        <v>-262.31040000000007</v>
      </c>
      <c r="AV71" s="220">
        <f>-(($B$25+$B$26)*$B$28+($B$25+$B$26)*$B$28+SUM($B$73:AV73))/2*$B35</f>
        <v>-262.31040000000007</v>
      </c>
      <c r="AW71" s="220">
        <f>-(($B$25+$B$26)*$B$28+($B$25+$B$26)*$B$28+SUM($B$73:AW73))/2*$B35</f>
        <v>-262.31040000000007</v>
      </c>
      <c r="AX71" s="220">
        <f>-(($B$25+$B$26)*$B$28+($B$25+$B$26)*$B$28+SUM($B$73:AX73))/2*$B35</f>
        <v>-262.31040000000007</v>
      </c>
      <c r="AY71" s="220">
        <f>-(($B$25+$B$26)*$B$28+($B$25+$B$26)*$B$28+SUM($B$73:AY73))/2*$B35</f>
        <v>-262.31040000000007</v>
      </c>
      <c r="AZ71" s="220">
        <f>-(($B$25+$B$26)*$B$28+($B$25+$B$26)*$B$28+SUM($B$73:AZ73))/2*$B35</f>
        <v>-262.31040000000007</v>
      </c>
    </row>
    <row r="72" spans="1:52" s="162" customFormat="1" ht="14.25" x14ac:dyDescent="0.25">
      <c r="A72" s="223" t="s">
        <v>613</v>
      </c>
      <c r="B72" s="218">
        <f t="shared" ref="B72:AZ72" si="10">B64+B65</f>
        <v>0</v>
      </c>
      <c r="C72" s="218">
        <f t="shared" si="10"/>
        <v>-535.55039999999997</v>
      </c>
      <c r="D72" s="218">
        <f t="shared" si="10"/>
        <v>-524.62080000000003</v>
      </c>
      <c r="E72" s="218">
        <f t="shared" si="10"/>
        <v>-513.69119999999998</v>
      </c>
      <c r="F72" s="218">
        <f t="shared" si="10"/>
        <v>-502.76159999999993</v>
      </c>
      <c r="G72" s="218">
        <f t="shared" si="10"/>
        <v>-491.83199999999999</v>
      </c>
      <c r="H72" s="218">
        <f t="shared" si="10"/>
        <v>-480.9024</v>
      </c>
      <c r="I72" s="218">
        <f t="shared" si="10"/>
        <v>-469.97280000000001</v>
      </c>
      <c r="J72" s="218">
        <f t="shared" si="10"/>
        <v>-459.04319999999996</v>
      </c>
      <c r="K72" s="218">
        <f t="shared" si="10"/>
        <v>-448.11359999999996</v>
      </c>
      <c r="L72" s="218">
        <f t="shared" si="10"/>
        <v>-437.18399999999997</v>
      </c>
      <c r="M72" s="219">
        <f t="shared" si="10"/>
        <v>-426.25439999999992</v>
      </c>
      <c r="N72" s="218">
        <f t="shared" si="10"/>
        <v>-415.32479999999993</v>
      </c>
      <c r="O72" s="218">
        <f t="shared" si="10"/>
        <v>-404.39519999999993</v>
      </c>
      <c r="P72" s="218">
        <f t="shared" si="10"/>
        <v>-393.46559999999994</v>
      </c>
      <c r="Q72" s="218">
        <f t="shared" si="10"/>
        <v>-382.536</v>
      </c>
      <c r="R72" s="218">
        <f t="shared" si="10"/>
        <v>-371.60639999999989</v>
      </c>
      <c r="S72" s="218">
        <f t="shared" si="10"/>
        <v>-360.67679999999996</v>
      </c>
      <c r="T72" s="218">
        <f t="shared" si="10"/>
        <v>-349.74719999999996</v>
      </c>
      <c r="U72" s="218">
        <f t="shared" si="10"/>
        <v>-338.81759999999997</v>
      </c>
      <c r="V72" s="218">
        <f t="shared" si="10"/>
        <v>-327.88799999999998</v>
      </c>
      <c r="W72" s="218">
        <f t="shared" si="10"/>
        <v>-316.95839999999998</v>
      </c>
      <c r="X72" s="218">
        <f t="shared" si="10"/>
        <v>-306.02879999999999</v>
      </c>
      <c r="Y72" s="218">
        <f t="shared" si="10"/>
        <v>-295.09920000000005</v>
      </c>
      <c r="Z72" s="218">
        <f t="shared" si="10"/>
        <v>-284.16960000000006</v>
      </c>
      <c r="AA72" s="218">
        <f t="shared" si="10"/>
        <v>-273.24000000000007</v>
      </c>
      <c r="AB72" s="218">
        <f t="shared" si="10"/>
        <v>-262.31040000000007</v>
      </c>
      <c r="AC72" s="218">
        <f t="shared" si="10"/>
        <v>-262.31040000000007</v>
      </c>
      <c r="AD72" s="218">
        <f t="shared" si="10"/>
        <v>-262.31040000000007</v>
      </c>
      <c r="AE72" s="218">
        <f t="shared" si="10"/>
        <v>-262.31040000000007</v>
      </c>
      <c r="AF72" s="218">
        <f t="shared" si="10"/>
        <v>-262.31040000000007</v>
      </c>
      <c r="AG72" s="218">
        <f t="shared" si="10"/>
        <v>-262.31040000000007</v>
      </c>
      <c r="AH72" s="218">
        <f t="shared" si="10"/>
        <v>-262.31040000000007</v>
      </c>
      <c r="AI72" s="218">
        <f t="shared" si="10"/>
        <v>-262.31040000000007</v>
      </c>
      <c r="AJ72" s="218">
        <f t="shared" si="10"/>
        <v>-262.31040000000007</v>
      </c>
      <c r="AK72" s="218">
        <f t="shared" si="10"/>
        <v>-262.31040000000007</v>
      </c>
      <c r="AL72" s="218">
        <f t="shared" si="10"/>
        <v>-262.31040000000007</v>
      </c>
      <c r="AM72" s="218">
        <f t="shared" si="10"/>
        <v>-262.31040000000007</v>
      </c>
      <c r="AN72" s="218">
        <f t="shared" si="10"/>
        <v>-262.31040000000007</v>
      </c>
      <c r="AO72" s="218">
        <f t="shared" si="10"/>
        <v>-262.31040000000007</v>
      </c>
      <c r="AP72" s="218">
        <f t="shared" si="10"/>
        <v>-262.31040000000007</v>
      </c>
      <c r="AQ72" s="218">
        <f t="shared" si="10"/>
        <v>-262.31040000000007</v>
      </c>
      <c r="AR72" s="218">
        <f t="shared" si="10"/>
        <v>-262.31040000000007</v>
      </c>
      <c r="AS72" s="218">
        <f t="shared" si="10"/>
        <v>-262.31040000000007</v>
      </c>
      <c r="AT72" s="218">
        <f t="shared" si="10"/>
        <v>-262.31040000000007</v>
      </c>
      <c r="AU72" s="218">
        <f t="shared" si="10"/>
        <v>-262.31040000000007</v>
      </c>
      <c r="AV72" s="218">
        <f t="shared" si="10"/>
        <v>-262.31040000000007</v>
      </c>
      <c r="AW72" s="218">
        <f t="shared" si="10"/>
        <v>-262.31040000000007</v>
      </c>
      <c r="AX72" s="218">
        <f t="shared" si="10"/>
        <v>-262.31040000000007</v>
      </c>
      <c r="AY72" s="218">
        <f t="shared" si="10"/>
        <v>-262.31040000000007</v>
      </c>
      <c r="AZ72" s="218">
        <f t="shared" si="10"/>
        <v>-262.31040000000007</v>
      </c>
    </row>
    <row r="73" spans="1:52" x14ac:dyDescent="0.25">
      <c r="A73" s="222" t="s">
        <v>293</v>
      </c>
      <c r="B73" s="220">
        <v>0</v>
      </c>
      <c r="C73" s="220">
        <f>IF($B$25-ABS(SUM($B$73:B73))&gt;0,-$B$25/$B$27,0)</f>
        <v>-993.6</v>
      </c>
      <c r="D73" s="220">
        <f>IF($B$25-ABS(SUM($B$73:C73))&gt;0,-$B$25/$B$27,0)</f>
        <v>-993.6</v>
      </c>
      <c r="E73" s="220">
        <f>IF($B$25-ABS(SUM($B$73:D73))&gt;0,-$B$25/$B$27,0)</f>
        <v>-993.6</v>
      </c>
      <c r="F73" s="220">
        <f>IF($B$25-ABS(SUM($B$73:E73))&gt;0,-$B$25/$B$27,0)</f>
        <v>-993.6</v>
      </c>
      <c r="G73" s="220">
        <f>IF($B$25-ABS(SUM($B$73:F73))&gt;0,-$B$25/$B$27,0)</f>
        <v>-993.6</v>
      </c>
      <c r="H73" s="220">
        <f>IF($B$25-ABS(SUM($B$73:G73))&gt;0,-$B$25/$B$27,0)</f>
        <v>-993.6</v>
      </c>
      <c r="I73" s="220">
        <f>IF($B$25-ABS(SUM($B$73:H73))&gt;0,-$B$25/$B$27,0)</f>
        <v>-993.6</v>
      </c>
      <c r="J73" s="220">
        <f>IF($B$25-ABS(SUM($B$73:I73))&gt;0,-$B$25/$B$27,0)</f>
        <v>-993.6</v>
      </c>
      <c r="K73" s="220">
        <f>IF($B$25-ABS(SUM($B$73:J73))&gt;0,-$B$25/$B$27,0)</f>
        <v>-993.6</v>
      </c>
      <c r="L73" s="220">
        <f>IF($B$25-ABS(SUM($B$73:K73))&gt;0,-$B$25/$B$27,0)</f>
        <v>-993.6</v>
      </c>
      <c r="M73" s="220">
        <f>IF($B$25-ABS(SUM($B$73:L73))&gt;0,-$B$25/$B$27,0)</f>
        <v>-993.6</v>
      </c>
      <c r="N73" s="220">
        <f>IF($B$25-ABS(SUM($B$73:M73))&gt;0,-$B$25/$B$27,0)</f>
        <v>-993.6</v>
      </c>
      <c r="O73" s="220">
        <f>IF($B$25-ABS(SUM($B$73:N73))&gt;0,-$B$25/$B$27,0)</f>
        <v>-993.6</v>
      </c>
      <c r="P73" s="220">
        <f>IF($B$25-ABS(SUM($B$73:O73))&gt;0,-$B$25/$B$27,0)</f>
        <v>-993.6</v>
      </c>
      <c r="Q73" s="220">
        <f>IF($B$25-ABS(SUM($B$73:P73))&gt;0,-$B$25/$B$27,0)</f>
        <v>-993.6</v>
      </c>
      <c r="R73" s="220">
        <f>IF($B$25-ABS(SUM($B$73:Q73))&gt;0,-$B$25/$B$27,0)</f>
        <v>-993.6</v>
      </c>
      <c r="S73" s="220">
        <f>IF($B$25-ABS(SUM($B$73:R73))&gt;0,-$B$25/$B$27,0)</f>
        <v>-993.6</v>
      </c>
      <c r="T73" s="220">
        <f>IF($B$25-ABS(SUM($B$73:S73))&gt;0,-$B$25/$B$27,0)</f>
        <v>-993.6</v>
      </c>
      <c r="U73" s="220">
        <f>IF($B$25-ABS(SUM($B$73:T73))&gt;0,-$B$25/$B$27,0)</f>
        <v>-993.6</v>
      </c>
      <c r="V73" s="220">
        <f>IF($B$25-ABS(SUM($B$73:U73))&gt;0,-$B$25/$B$27,0)</f>
        <v>-993.6</v>
      </c>
      <c r="W73" s="220">
        <f>IF($B$25-ABS(SUM($B$73:V73))&gt;0,-$B$25/$B$27,0)</f>
        <v>-993.6</v>
      </c>
      <c r="X73" s="220">
        <f>IF($B$25-ABS(SUM($B$73:W73))&gt;0,-$B$25/$B$27,0)</f>
        <v>-993.6</v>
      </c>
      <c r="Y73" s="220">
        <f>IF($B$25-ABS(SUM($B$73:X73))&gt;0,-$B$25/$B$27,0)</f>
        <v>-993.6</v>
      </c>
      <c r="Z73" s="220">
        <f>IF($B$25-ABS(SUM($B$73:Y73))&gt;0,-$B$25/$B$27,0)</f>
        <v>-993.6</v>
      </c>
      <c r="AA73" s="220">
        <f>IF($B$25-ABS(SUM($B$73:Z73))&gt;0,-$B$25/$B$27,0)</f>
        <v>-993.6</v>
      </c>
      <c r="AB73" s="220">
        <f>IF($B$25-ABS(SUM($B$73:AA73))&gt;0,-$B$25/$B$27,0)</f>
        <v>-993.6</v>
      </c>
      <c r="AC73" s="220">
        <f>IF($B$25-ABS(SUM($B$73:AB73))&gt;0,-$B$25/$B$27,0)</f>
        <v>0</v>
      </c>
      <c r="AD73" s="220">
        <f>IF($B$25-ABS(SUM($B$73:AC73))&gt;0,-$B$25/$B$27,0)</f>
        <v>0</v>
      </c>
      <c r="AE73" s="220">
        <f>IF($B$25-ABS(SUM($B$73:AD73))&gt;0,-$B$25/$B$27,0)</f>
        <v>0</v>
      </c>
      <c r="AF73" s="220">
        <f>IF($B$25-ABS(SUM($B$73:AE73))&gt;0,-$B$25/$B$27,0)</f>
        <v>0</v>
      </c>
      <c r="AG73" s="220">
        <f>IF($B$25-ABS(SUM($B$73:AF73))&gt;0,-$B$25/$B$27,0)</f>
        <v>0</v>
      </c>
      <c r="AH73" s="220">
        <f>IF($B$25-ABS(SUM($B$73:AG73))&gt;0,-$B$25/$B$27,0)</f>
        <v>0</v>
      </c>
      <c r="AI73" s="220">
        <f>IF($B$25-ABS(SUM($B$73:AH73))&gt;0,-$B$25/$B$27,0)</f>
        <v>0</v>
      </c>
      <c r="AJ73" s="220">
        <f>IF($B$25-ABS(SUM($B$73:AI73))&gt;0,-$B$25/$B$27,0)</f>
        <v>0</v>
      </c>
      <c r="AK73" s="220">
        <f>IF($B$25-ABS(SUM($B$73:AJ73))&gt;0,-$B$25/$B$27,0)</f>
        <v>0</v>
      </c>
      <c r="AL73" s="220">
        <f>IF($B$25-ABS(SUM($B$73:AK73))&gt;0,-$B$25/$B$27,0)</f>
        <v>0</v>
      </c>
      <c r="AM73" s="220">
        <f>IF($B$25-ABS(SUM($B$73:AL73))&gt;0,-$B$25/$B$27,0)</f>
        <v>0</v>
      </c>
      <c r="AN73" s="220">
        <f>IF($B$25-ABS(SUM($B$73:AM73))&gt;0,-$B$25/$B$27,0)</f>
        <v>0</v>
      </c>
      <c r="AO73" s="220">
        <f>IF($B$25-ABS(SUM($B$73:AN73))&gt;0,-$B$25/$B$27,0)</f>
        <v>0</v>
      </c>
      <c r="AP73" s="220">
        <f>IF($B$25-ABS(SUM($B$73:AO73))&gt;0,-$B$25/$B$27,0)</f>
        <v>0</v>
      </c>
      <c r="AQ73" s="220">
        <f>IF($B$25-ABS(SUM($B$73:AP73))&gt;0,-$B$25/$B$27,0)</f>
        <v>0</v>
      </c>
      <c r="AR73" s="220">
        <f>IF($B$25-ABS(SUM($B$73:AQ73))&gt;0,-$B$25/$B$27,0)</f>
        <v>0</v>
      </c>
      <c r="AS73" s="220">
        <f>IF($B$25-ABS(SUM($B$73:AR73))&gt;0,-$B$25/$B$27,0)</f>
        <v>0</v>
      </c>
      <c r="AT73" s="220">
        <f>IF($B$25-ABS(SUM($B$73:AS73))&gt;0,-$B$25/$B$27,0)</f>
        <v>0</v>
      </c>
      <c r="AU73" s="220">
        <f>IF($B$25-ABS(SUM($B$73:AT73))&gt;0,-$B$25/$B$27,0)</f>
        <v>0</v>
      </c>
      <c r="AV73" s="220">
        <f>IF($B$25-ABS(SUM($B$73:AU73))&gt;0,-$B$25/$B$27,0)</f>
        <v>0</v>
      </c>
      <c r="AW73" s="220">
        <f>IF($B$25-ABS(SUM($B$73:AV73))&gt;0,-$B$25/$B$27,0)</f>
        <v>0</v>
      </c>
      <c r="AX73" s="220">
        <f>IF($B$25-ABS(SUM($B$73:AW73))&gt;0,-$B$25/$B$27,0)</f>
        <v>0</v>
      </c>
      <c r="AY73" s="220">
        <f>IF($B$25-ABS(SUM($B$73:AX73))&gt;0,-$B$25/$B$27,0)</f>
        <v>0</v>
      </c>
      <c r="AZ73" s="220">
        <f>IF($B$25-ABS(SUM($B$73:AY73))&gt;0,-$B$25/$B$27,0)</f>
        <v>0</v>
      </c>
    </row>
    <row r="74" spans="1:52" s="162" customFormat="1" ht="14.25" x14ac:dyDescent="0.25">
      <c r="A74" s="223" t="s">
        <v>614</v>
      </c>
      <c r="B74" s="218">
        <f t="shared" ref="B74:AZ74" si="11">B72+B73</f>
        <v>0</v>
      </c>
      <c r="C74" s="218">
        <f t="shared" si="11"/>
        <v>-1529.1504</v>
      </c>
      <c r="D74" s="218">
        <f t="shared" si="11"/>
        <v>-1518.2208000000001</v>
      </c>
      <c r="E74" s="218">
        <f t="shared" si="11"/>
        <v>-1507.2912000000001</v>
      </c>
      <c r="F74" s="218">
        <f t="shared" si="11"/>
        <v>-1496.3616</v>
      </c>
      <c r="G74" s="218">
        <f t="shared" si="11"/>
        <v>-1485.432</v>
      </c>
      <c r="H74" s="218">
        <f t="shared" si="11"/>
        <v>-1474.5024000000001</v>
      </c>
      <c r="I74" s="218">
        <f t="shared" si="11"/>
        <v>-1463.5727999999999</v>
      </c>
      <c r="J74" s="218">
        <f t="shared" si="11"/>
        <v>-1452.6432</v>
      </c>
      <c r="K74" s="218">
        <f t="shared" si="11"/>
        <v>-1441.7136</v>
      </c>
      <c r="L74" s="218">
        <f t="shared" si="11"/>
        <v>-1430.7840000000001</v>
      </c>
      <c r="M74" s="219">
        <f t="shared" si="11"/>
        <v>-1419.8543999999999</v>
      </c>
      <c r="N74" s="218">
        <f t="shared" si="11"/>
        <v>-1408.9248</v>
      </c>
      <c r="O74" s="218">
        <f t="shared" si="11"/>
        <v>-1397.9951999999998</v>
      </c>
      <c r="P74" s="218">
        <f t="shared" si="11"/>
        <v>-1387.0655999999999</v>
      </c>
      <c r="Q74" s="218">
        <f t="shared" si="11"/>
        <v>-1376.136</v>
      </c>
      <c r="R74" s="218">
        <f t="shared" si="11"/>
        <v>-1365.2064</v>
      </c>
      <c r="S74" s="218">
        <f t="shared" si="11"/>
        <v>-1354.2768000000001</v>
      </c>
      <c r="T74" s="218">
        <f t="shared" si="11"/>
        <v>-1343.3471999999999</v>
      </c>
      <c r="U74" s="218">
        <f t="shared" si="11"/>
        <v>-1332.4176</v>
      </c>
      <c r="V74" s="218">
        <f t="shared" si="11"/>
        <v>-1321.4880000000001</v>
      </c>
      <c r="W74" s="218">
        <f t="shared" si="11"/>
        <v>-1310.5583999999999</v>
      </c>
      <c r="X74" s="218">
        <f t="shared" si="11"/>
        <v>-1299.6288</v>
      </c>
      <c r="Y74" s="218">
        <f t="shared" si="11"/>
        <v>-1288.6992</v>
      </c>
      <c r="Z74" s="218">
        <f t="shared" si="11"/>
        <v>-1277.7696000000001</v>
      </c>
      <c r="AA74" s="218">
        <f t="shared" si="11"/>
        <v>-1266.8400000000001</v>
      </c>
      <c r="AB74" s="218">
        <f t="shared" si="11"/>
        <v>-1255.9104000000002</v>
      </c>
      <c r="AC74" s="218">
        <f t="shared" si="11"/>
        <v>-262.31040000000007</v>
      </c>
      <c r="AD74" s="218">
        <f t="shared" si="11"/>
        <v>-262.31040000000007</v>
      </c>
      <c r="AE74" s="218">
        <f t="shared" si="11"/>
        <v>-262.31040000000007</v>
      </c>
      <c r="AF74" s="218">
        <f t="shared" si="11"/>
        <v>-262.31040000000007</v>
      </c>
      <c r="AG74" s="218">
        <f t="shared" si="11"/>
        <v>-262.31040000000007</v>
      </c>
      <c r="AH74" s="218">
        <f t="shared" si="11"/>
        <v>-262.31040000000007</v>
      </c>
      <c r="AI74" s="218">
        <f t="shared" si="11"/>
        <v>-262.31040000000007</v>
      </c>
      <c r="AJ74" s="218">
        <f t="shared" si="11"/>
        <v>-262.31040000000007</v>
      </c>
      <c r="AK74" s="218">
        <f t="shared" si="11"/>
        <v>-262.31040000000007</v>
      </c>
      <c r="AL74" s="218">
        <f t="shared" si="11"/>
        <v>-262.31040000000007</v>
      </c>
      <c r="AM74" s="218">
        <f t="shared" si="11"/>
        <v>-262.31040000000007</v>
      </c>
      <c r="AN74" s="218">
        <f t="shared" si="11"/>
        <v>-262.31040000000007</v>
      </c>
      <c r="AO74" s="218">
        <f t="shared" si="11"/>
        <v>-262.31040000000007</v>
      </c>
      <c r="AP74" s="218">
        <f t="shared" si="11"/>
        <v>-262.31040000000007</v>
      </c>
      <c r="AQ74" s="218">
        <f t="shared" si="11"/>
        <v>-262.31040000000007</v>
      </c>
      <c r="AR74" s="218">
        <f t="shared" si="11"/>
        <v>-262.31040000000007</v>
      </c>
      <c r="AS74" s="218">
        <f t="shared" si="11"/>
        <v>-262.31040000000007</v>
      </c>
      <c r="AT74" s="218">
        <f t="shared" si="11"/>
        <v>-262.31040000000007</v>
      </c>
      <c r="AU74" s="218">
        <f t="shared" si="11"/>
        <v>-262.31040000000007</v>
      </c>
      <c r="AV74" s="218">
        <f t="shared" si="11"/>
        <v>-262.31040000000007</v>
      </c>
      <c r="AW74" s="218">
        <f t="shared" si="11"/>
        <v>-262.31040000000007</v>
      </c>
      <c r="AX74" s="218">
        <f t="shared" si="11"/>
        <v>-262.31040000000007</v>
      </c>
      <c r="AY74" s="218">
        <f t="shared" si="11"/>
        <v>-262.31040000000007</v>
      </c>
      <c r="AZ74" s="218">
        <f t="shared" si="11"/>
        <v>-262.31040000000007</v>
      </c>
    </row>
    <row r="75" spans="1:52" x14ac:dyDescent="0.25">
      <c r="A75" s="222" t="s">
        <v>294</v>
      </c>
      <c r="B75" s="220">
        <f t="shared" ref="B75:AZ75" si="12">-B61</f>
        <v>0</v>
      </c>
      <c r="C75" s="220">
        <f t="shared" si="12"/>
        <v>0</v>
      </c>
      <c r="D75" s="220">
        <f t="shared" si="12"/>
        <v>0</v>
      </c>
      <c r="E75" s="220">
        <f t="shared" si="12"/>
        <v>0</v>
      </c>
      <c r="F75" s="220">
        <f t="shared" si="12"/>
        <v>0</v>
      </c>
      <c r="G75" s="220">
        <f t="shared" si="12"/>
        <v>0</v>
      </c>
      <c r="H75" s="220">
        <f t="shared" si="12"/>
        <v>0</v>
      </c>
      <c r="I75" s="220">
        <f t="shared" si="12"/>
        <v>0</v>
      </c>
      <c r="J75" s="220">
        <f t="shared" si="12"/>
        <v>0</v>
      </c>
      <c r="K75" s="220">
        <f t="shared" si="12"/>
        <v>0</v>
      </c>
      <c r="L75" s="220">
        <f t="shared" si="12"/>
        <v>0</v>
      </c>
      <c r="M75" s="221">
        <f t="shared" si="12"/>
        <v>0</v>
      </c>
      <c r="N75" s="220">
        <f t="shared" si="12"/>
        <v>0</v>
      </c>
      <c r="O75" s="220">
        <f t="shared" si="12"/>
        <v>0</v>
      </c>
      <c r="P75" s="220">
        <f t="shared" si="12"/>
        <v>0</v>
      </c>
      <c r="Q75" s="220">
        <f t="shared" si="12"/>
        <v>0</v>
      </c>
      <c r="R75" s="220">
        <f t="shared" si="12"/>
        <v>0</v>
      </c>
      <c r="S75" s="220">
        <f t="shared" si="12"/>
        <v>0</v>
      </c>
      <c r="T75" s="220">
        <f t="shared" si="12"/>
        <v>0</v>
      </c>
      <c r="U75" s="220">
        <f t="shared" si="12"/>
        <v>0</v>
      </c>
      <c r="V75" s="220">
        <f t="shared" si="12"/>
        <v>0</v>
      </c>
      <c r="W75" s="220">
        <f t="shared" si="12"/>
        <v>0</v>
      </c>
      <c r="X75" s="220">
        <f t="shared" si="12"/>
        <v>0</v>
      </c>
      <c r="Y75" s="220">
        <f t="shared" si="12"/>
        <v>0</v>
      </c>
      <c r="Z75" s="220">
        <f t="shared" si="12"/>
        <v>0</v>
      </c>
      <c r="AA75" s="220">
        <f t="shared" si="12"/>
        <v>0</v>
      </c>
      <c r="AB75" s="220">
        <f t="shared" si="12"/>
        <v>0</v>
      </c>
      <c r="AC75" s="220">
        <f t="shared" si="12"/>
        <v>0</v>
      </c>
      <c r="AD75" s="220">
        <f t="shared" si="12"/>
        <v>0</v>
      </c>
      <c r="AE75" s="220">
        <f t="shared" si="12"/>
        <v>0</v>
      </c>
      <c r="AF75" s="220">
        <f t="shared" si="12"/>
        <v>0</v>
      </c>
      <c r="AG75" s="220">
        <f t="shared" si="12"/>
        <v>0</v>
      </c>
      <c r="AH75" s="220">
        <f t="shared" si="12"/>
        <v>0</v>
      </c>
      <c r="AI75" s="220">
        <f t="shared" si="12"/>
        <v>0</v>
      </c>
      <c r="AJ75" s="220">
        <f t="shared" si="12"/>
        <v>0</v>
      </c>
      <c r="AK75" s="220">
        <f t="shared" si="12"/>
        <v>0</v>
      </c>
      <c r="AL75" s="220">
        <f t="shared" si="12"/>
        <v>0</v>
      </c>
      <c r="AM75" s="220">
        <f t="shared" si="12"/>
        <v>0</v>
      </c>
      <c r="AN75" s="220">
        <f t="shared" si="12"/>
        <v>0</v>
      </c>
      <c r="AO75" s="220">
        <f t="shared" si="12"/>
        <v>0</v>
      </c>
      <c r="AP75" s="220">
        <f t="shared" si="12"/>
        <v>0</v>
      </c>
      <c r="AQ75" s="220">
        <f t="shared" si="12"/>
        <v>0</v>
      </c>
      <c r="AR75" s="220">
        <f t="shared" si="12"/>
        <v>0</v>
      </c>
      <c r="AS75" s="220">
        <f t="shared" si="12"/>
        <v>0</v>
      </c>
      <c r="AT75" s="220">
        <f t="shared" si="12"/>
        <v>0</v>
      </c>
      <c r="AU75" s="220">
        <f t="shared" si="12"/>
        <v>0</v>
      </c>
      <c r="AV75" s="220">
        <f t="shared" si="12"/>
        <v>0</v>
      </c>
      <c r="AW75" s="220">
        <f t="shared" si="12"/>
        <v>0</v>
      </c>
      <c r="AX75" s="220">
        <f t="shared" si="12"/>
        <v>0</v>
      </c>
      <c r="AY75" s="220">
        <f t="shared" si="12"/>
        <v>0</v>
      </c>
      <c r="AZ75" s="220">
        <f t="shared" si="12"/>
        <v>0</v>
      </c>
    </row>
    <row r="76" spans="1:52" s="162" customFormat="1" ht="14.25" x14ac:dyDescent="0.25">
      <c r="A76" s="223" t="s">
        <v>295</v>
      </c>
      <c r="B76" s="218">
        <f t="shared" ref="B76:AZ76" si="13">B74+B75</f>
        <v>0</v>
      </c>
      <c r="C76" s="218">
        <f t="shared" si="13"/>
        <v>-1529.1504</v>
      </c>
      <c r="D76" s="218">
        <f t="shared" si="13"/>
        <v>-1518.2208000000001</v>
      </c>
      <c r="E76" s="218">
        <f t="shared" si="13"/>
        <v>-1507.2912000000001</v>
      </c>
      <c r="F76" s="218">
        <f t="shared" si="13"/>
        <v>-1496.3616</v>
      </c>
      <c r="G76" s="218">
        <f t="shared" si="13"/>
        <v>-1485.432</v>
      </c>
      <c r="H76" s="218">
        <f t="shared" si="13"/>
        <v>-1474.5024000000001</v>
      </c>
      <c r="I76" s="218">
        <f t="shared" si="13"/>
        <v>-1463.5727999999999</v>
      </c>
      <c r="J76" s="218">
        <f t="shared" si="13"/>
        <v>-1452.6432</v>
      </c>
      <c r="K76" s="218">
        <f t="shared" si="13"/>
        <v>-1441.7136</v>
      </c>
      <c r="L76" s="218">
        <f t="shared" si="13"/>
        <v>-1430.7840000000001</v>
      </c>
      <c r="M76" s="219">
        <f t="shared" si="13"/>
        <v>-1419.8543999999999</v>
      </c>
      <c r="N76" s="218">
        <f t="shared" si="13"/>
        <v>-1408.9248</v>
      </c>
      <c r="O76" s="218">
        <f t="shared" si="13"/>
        <v>-1397.9951999999998</v>
      </c>
      <c r="P76" s="218">
        <f t="shared" si="13"/>
        <v>-1387.0655999999999</v>
      </c>
      <c r="Q76" s="218">
        <f t="shared" si="13"/>
        <v>-1376.136</v>
      </c>
      <c r="R76" s="218">
        <f t="shared" si="13"/>
        <v>-1365.2064</v>
      </c>
      <c r="S76" s="218">
        <f t="shared" si="13"/>
        <v>-1354.2768000000001</v>
      </c>
      <c r="T76" s="218">
        <f t="shared" si="13"/>
        <v>-1343.3471999999999</v>
      </c>
      <c r="U76" s="218">
        <f t="shared" si="13"/>
        <v>-1332.4176</v>
      </c>
      <c r="V76" s="218">
        <f t="shared" si="13"/>
        <v>-1321.4880000000001</v>
      </c>
      <c r="W76" s="218">
        <f t="shared" si="13"/>
        <v>-1310.5583999999999</v>
      </c>
      <c r="X76" s="218">
        <f t="shared" si="13"/>
        <v>-1299.6288</v>
      </c>
      <c r="Y76" s="218">
        <f t="shared" si="13"/>
        <v>-1288.6992</v>
      </c>
      <c r="Z76" s="218">
        <f t="shared" si="13"/>
        <v>-1277.7696000000001</v>
      </c>
      <c r="AA76" s="218">
        <f t="shared" si="13"/>
        <v>-1266.8400000000001</v>
      </c>
      <c r="AB76" s="218">
        <f t="shared" si="13"/>
        <v>-1255.9104000000002</v>
      </c>
      <c r="AC76" s="218">
        <f t="shared" si="13"/>
        <v>-262.31040000000007</v>
      </c>
      <c r="AD76" s="218">
        <f t="shared" si="13"/>
        <v>-262.31040000000007</v>
      </c>
      <c r="AE76" s="218">
        <f t="shared" si="13"/>
        <v>-262.31040000000007</v>
      </c>
      <c r="AF76" s="218">
        <f t="shared" si="13"/>
        <v>-262.31040000000007</v>
      </c>
      <c r="AG76" s="218">
        <f t="shared" si="13"/>
        <v>-262.31040000000007</v>
      </c>
      <c r="AH76" s="218">
        <f t="shared" si="13"/>
        <v>-262.31040000000007</v>
      </c>
      <c r="AI76" s="218">
        <f t="shared" si="13"/>
        <v>-262.31040000000007</v>
      </c>
      <c r="AJ76" s="218">
        <f t="shared" si="13"/>
        <v>-262.31040000000007</v>
      </c>
      <c r="AK76" s="218">
        <f t="shared" si="13"/>
        <v>-262.31040000000007</v>
      </c>
      <c r="AL76" s="218">
        <f t="shared" si="13"/>
        <v>-262.31040000000007</v>
      </c>
      <c r="AM76" s="218">
        <f t="shared" si="13"/>
        <v>-262.31040000000007</v>
      </c>
      <c r="AN76" s="218">
        <f t="shared" si="13"/>
        <v>-262.31040000000007</v>
      </c>
      <c r="AO76" s="218">
        <f t="shared" si="13"/>
        <v>-262.31040000000007</v>
      </c>
      <c r="AP76" s="218">
        <f t="shared" si="13"/>
        <v>-262.31040000000007</v>
      </c>
      <c r="AQ76" s="218">
        <f t="shared" si="13"/>
        <v>-262.31040000000007</v>
      </c>
      <c r="AR76" s="218">
        <f t="shared" si="13"/>
        <v>-262.31040000000007</v>
      </c>
      <c r="AS76" s="218">
        <f t="shared" si="13"/>
        <v>-262.31040000000007</v>
      </c>
      <c r="AT76" s="218">
        <f t="shared" si="13"/>
        <v>-262.31040000000007</v>
      </c>
      <c r="AU76" s="218">
        <f t="shared" si="13"/>
        <v>-262.31040000000007</v>
      </c>
      <c r="AV76" s="218">
        <f t="shared" si="13"/>
        <v>-262.31040000000007</v>
      </c>
      <c r="AW76" s="218">
        <f t="shared" si="13"/>
        <v>-262.31040000000007</v>
      </c>
      <c r="AX76" s="218">
        <f t="shared" si="13"/>
        <v>-262.31040000000007</v>
      </c>
      <c r="AY76" s="218">
        <f t="shared" si="13"/>
        <v>-262.31040000000007</v>
      </c>
      <c r="AZ76" s="218">
        <f t="shared" si="13"/>
        <v>-262.31040000000007</v>
      </c>
    </row>
    <row r="77" spans="1:52" x14ac:dyDescent="0.25">
      <c r="A77" s="222" t="s">
        <v>273</v>
      </c>
      <c r="B77" s="220">
        <f t="shared" ref="B77:AZ77" si="14">-B76*$B$36</f>
        <v>0</v>
      </c>
      <c r="C77" s="220">
        <f t="shared" si="14"/>
        <v>305.83008000000001</v>
      </c>
      <c r="D77" s="220">
        <f t="shared" si="14"/>
        <v>303.64416</v>
      </c>
      <c r="E77" s="220">
        <f t="shared" si="14"/>
        <v>301.45824000000005</v>
      </c>
      <c r="F77" s="220">
        <f t="shared" si="14"/>
        <v>299.27231999999998</v>
      </c>
      <c r="G77" s="220">
        <f t="shared" si="14"/>
        <v>297.08640000000003</v>
      </c>
      <c r="H77" s="220">
        <f t="shared" si="14"/>
        <v>294.90048000000002</v>
      </c>
      <c r="I77" s="220">
        <f t="shared" si="14"/>
        <v>292.71456000000001</v>
      </c>
      <c r="J77" s="220">
        <f t="shared" si="14"/>
        <v>290.52864</v>
      </c>
      <c r="K77" s="220">
        <f t="shared" si="14"/>
        <v>288.34272000000004</v>
      </c>
      <c r="L77" s="220">
        <f t="shared" si="14"/>
        <v>286.15680000000003</v>
      </c>
      <c r="M77" s="221">
        <f t="shared" si="14"/>
        <v>283.97088000000002</v>
      </c>
      <c r="N77" s="220">
        <f t="shared" si="14"/>
        <v>281.78496000000001</v>
      </c>
      <c r="O77" s="220">
        <f t="shared" si="14"/>
        <v>279.59904</v>
      </c>
      <c r="P77" s="220">
        <f t="shared" si="14"/>
        <v>277.41311999999999</v>
      </c>
      <c r="Q77" s="220">
        <f t="shared" si="14"/>
        <v>275.22719999999998</v>
      </c>
      <c r="R77" s="220">
        <f t="shared" si="14"/>
        <v>273.04128000000003</v>
      </c>
      <c r="S77" s="220">
        <f t="shared" si="14"/>
        <v>270.85536000000002</v>
      </c>
      <c r="T77" s="220">
        <f t="shared" si="14"/>
        <v>268.66944000000001</v>
      </c>
      <c r="U77" s="220">
        <f t="shared" si="14"/>
        <v>266.48352</v>
      </c>
      <c r="V77" s="220">
        <f t="shared" si="14"/>
        <v>264.29760000000005</v>
      </c>
      <c r="W77" s="220">
        <f t="shared" si="14"/>
        <v>262.11167999999998</v>
      </c>
      <c r="X77" s="220">
        <f t="shared" si="14"/>
        <v>259.92576000000003</v>
      </c>
      <c r="Y77" s="220">
        <f t="shared" si="14"/>
        <v>257.73984000000002</v>
      </c>
      <c r="Z77" s="220">
        <f t="shared" si="14"/>
        <v>255.55392000000003</v>
      </c>
      <c r="AA77" s="220">
        <f t="shared" si="14"/>
        <v>253.36800000000005</v>
      </c>
      <c r="AB77" s="220">
        <f t="shared" si="14"/>
        <v>251.18208000000004</v>
      </c>
      <c r="AC77" s="220">
        <f t="shared" si="14"/>
        <v>52.462080000000014</v>
      </c>
      <c r="AD77" s="220">
        <f t="shared" si="14"/>
        <v>52.462080000000014</v>
      </c>
      <c r="AE77" s="220">
        <f t="shared" si="14"/>
        <v>52.462080000000014</v>
      </c>
      <c r="AF77" s="220">
        <f t="shared" si="14"/>
        <v>52.462080000000014</v>
      </c>
      <c r="AG77" s="220">
        <f t="shared" si="14"/>
        <v>52.462080000000014</v>
      </c>
      <c r="AH77" s="220">
        <f t="shared" si="14"/>
        <v>52.462080000000014</v>
      </c>
      <c r="AI77" s="220">
        <f t="shared" si="14"/>
        <v>52.462080000000014</v>
      </c>
      <c r="AJ77" s="220">
        <f t="shared" si="14"/>
        <v>52.462080000000014</v>
      </c>
      <c r="AK77" s="220">
        <f t="shared" si="14"/>
        <v>52.462080000000014</v>
      </c>
      <c r="AL77" s="220">
        <f t="shared" si="14"/>
        <v>52.462080000000014</v>
      </c>
      <c r="AM77" s="220">
        <f t="shared" si="14"/>
        <v>52.462080000000014</v>
      </c>
      <c r="AN77" s="220">
        <f t="shared" si="14"/>
        <v>52.462080000000014</v>
      </c>
      <c r="AO77" s="220">
        <f t="shared" si="14"/>
        <v>52.462080000000014</v>
      </c>
      <c r="AP77" s="220">
        <f t="shared" si="14"/>
        <v>52.462080000000014</v>
      </c>
      <c r="AQ77" s="220">
        <f t="shared" si="14"/>
        <v>52.462080000000014</v>
      </c>
      <c r="AR77" s="220">
        <f t="shared" si="14"/>
        <v>52.462080000000014</v>
      </c>
      <c r="AS77" s="220">
        <f t="shared" si="14"/>
        <v>52.462080000000014</v>
      </c>
      <c r="AT77" s="220">
        <f t="shared" si="14"/>
        <v>52.462080000000014</v>
      </c>
      <c r="AU77" s="220">
        <f t="shared" si="14"/>
        <v>52.462080000000014</v>
      </c>
      <c r="AV77" s="220">
        <f t="shared" si="14"/>
        <v>52.462080000000014</v>
      </c>
      <c r="AW77" s="220">
        <f t="shared" si="14"/>
        <v>52.462080000000014</v>
      </c>
      <c r="AX77" s="220">
        <f t="shared" si="14"/>
        <v>52.462080000000014</v>
      </c>
      <c r="AY77" s="220">
        <f t="shared" si="14"/>
        <v>52.462080000000014</v>
      </c>
      <c r="AZ77" s="220">
        <f t="shared" si="14"/>
        <v>52.462080000000014</v>
      </c>
    </row>
    <row r="78" spans="1:52" ht="16.5" thickBot="1" x14ac:dyDescent="0.3">
      <c r="A78" s="224" t="s">
        <v>296</v>
      </c>
      <c r="B78" s="225">
        <f t="shared" ref="B78:AZ78" si="15">B76+B77</f>
        <v>0</v>
      </c>
      <c r="C78" s="225">
        <f t="shared" si="15"/>
        <v>-1223.32032</v>
      </c>
      <c r="D78" s="225">
        <f t="shared" si="15"/>
        <v>-1214.57664</v>
      </c>
      <c r="E78" s="225">
        <f t="shared" si="15"/>
        <v>-1205.8329600000002</v>
      </c>
      <c r="F78" s="225">
        <f t="shared" si="15"/>
        <v>-1197.0892799999999</v>
      </c>
      <c r="G78" s="225">
        <f t="shared" si="15"/>
        <v>-1188.3456000000001</v>
      </c>
      <c r="H78" s="225">
        <f t="shared" si="15"/>
        <v>-1179.6019200000001</v>
      </c>
      <c r="I78" s="225">
        <f t="shared" si="15"/>
        <v>-1170.85824</v>
      </c>
      <c r="J78" s="225">
        <f t="shared" si="15"/>
        <v>-1162.11456</v>
      </c>
      <c r="K78" s="225">
        <f t="shared" si="15"/>
        <v>-1153.3708799999999</v>
      </c>
      <c r="L78" s="225">
        <f t="shared" si="15"/>
        <v>-1144.6272000000001</v>
      </c>
      <c r="M78" s="226">
        <f t="shared" si="15"/>
        <v>-1135.8835199999999</v>
      </c>
      <c r="N78" s="225">
        <f t="shared" si="15"/>
        <v>-1127.13984</v>
      </c>
      <c r="O78" s="225">
        <f t="shared" si="15"/>
        <v>-1118.3961599999998</v>
      </c>
      <c r="P78" s="225">
        <f t="shared" si="15"/>
        <v>-1109.65248</v>
      </c>
      <c r="Q78" s="225">
        <f t="shared" si="15"/>
        <v>-1100.9087999999999</v>
      </c>
      <c r="R78" s="225">
        <f t="shared" si="15"/>
        <v>-1092.1651200000001</v>
      </c>
      <c r="S78" s="225">
        <f t="shared" si="15"/>
        <v>-1083.4214400000001</v>
      </c>
      <c r="T78" s="225">
        <f t="shared" si="15"/>
        <v>-1074.67776</v>
      </c>
      <c r="U78" s="225">
        <f t="shared" si="15"/>
        <v>-1065.93408</v>
      </c>
      <c r="V78" s="225">
        <f t="shared" si="15"/>
        <v>-1057.1904</v>
      </c>
      <c r="W78" s="225">
        <f t="shared" si="15"/>
        <v>-1048.4467199999999</v>
      </c>
      <c r="X78" s="225">
        <f t="shared" si="15"/>
        <v>-1039.7030399999999</v>
      </c>
      <c r="Y78" s="225">
        <f t="shared" si="15"/>
        <v>-1030.9593600000001</v>
      </c>
      <c r="Z78" s="225">
        <f t="shared" si="15"/>
        <v>-1022.21568</v>
      </c>
      <c r="AA78" s="225">
        <f t="shared" si="15"/>
        <v>-1013.4720000000001</v>
      </c>
      <c r="AB78" s="225">
        <f t="shared" si="15"/>
        <v>-1004.7283200000002</v>
      </c>
      <c r="AC78" s="225">
        <f t="shared" si="15"/>
        <v>-209.84832000000006</v>
      </c>
      <c r="AD78" s="225">
        <f t="shared" si="15"/>
        <v>-209.84832000000006</v>
      </c>
      <c r="AE78" s="225">
        <f t="shared" si="15"/>
        <v>-209.84832000000006</v>
      </c>
      <c r="AF78" s="225">
        <f t="shared" si="15"/>
        <v>-209.84832000000006</v>
      </c>
      <c r="AG78" s="225">
        <f t="shared" si="15"/>
        <v>-209.84832000000006</v>
      </c>
      <c r="AH78" s="225">
        <f t="shared" si="15"/>
        <v>-209.84832000000006</v>
      </c>
      <c r="AI78" s="225">
        <f t="shared" si="15"/>
        <v>-209.84832000000006</v>
      </c>
      <c r="AJ78" s="225">
        <f t="shared" si="15"/>
        <v>-209.84832000000006</v>
      </c>
      <c r="AK78" s="225">
        <f t="shared" si="15"/>
        <v>-209.84832000000006</v>
      </c>
      <c r="AL78" s="225">
        <f t="shared" si="15"/>
        <v>-209.84832000000006</v>
      </c>
      <c r="AM78" s="225">
        <f t="shared" si="15"/>
        <v>-209.84832000000006</v>
      </c>
      <c r="AN78" s="225">
        <f t="shared" si="15"/>
        <v>-209.84832000000006</v>
      </c>
      <c r="AO78" s="225">
        <f t="shared" si="15"/>
        <v>-209.84832000000006</v>
      </c>
      <c r="AP78" s="225">
        <f t="shared" si="15"/>
        <v>-209.84832000000006</v>
      </c>
      <c r="AQ78" s="225">
        <f t="shared" si="15"/>
        <v>-209.84832000000006</v>
      </c>
      <c r="AR78" s="225">
        <f t="shared" si="15"/>
        <v>-209.84832000000006</v>
      </c>
      <c r="AS78" s="225">
        <f t="shared" si="15"/>
        <v>-209.84832000000006</v>
      </c>
      <c r="AT78" s="225">
        <f t="shared" si="15"/>
        <v>-209.84832000000006</v>
      </c>
      <c r="AU78" s="225">
        <f t="shared" si="15"/>
        <v>-209.84832000000006</v>
      </c>
      <c r="AV78" s="225">
        <f t="shared" si="15"/>
        <v>-209.84832000000006</v>
      </c>
      <c r="AW78" s="225">
        <f t="shared" si="15"/>
        <v>-209.84832000000006</v>
      </c>
      <c r="AX78" s="225">
        <f t="shared" si="15"/>
        <v>-209.84832000000006</v>
      </c>
      <c r="AY78" s="225">
        <f t="shared" si="15"/>
        <v>-209.84832000000006</v>
      </c>
      <c r="AZ78" s="225">
        <f t="shared" si="15"/>
        <v>-209.84832000000006</v>
      </c>
    </row>
    <row r="79" spans="1:52" s="230" customFormat="1" ht="16.5" thickBot="1" x14ac:dyDescent="0.3">
      <c r="A79" s="227"/>
      <c r="B79" s="228">
        <v>0</v>
      </c>
      <c r="C79" s="228">
        <v>1</v>
      </c>
      <c r="D79" s="228">
        <f>C79+1</f>
        <v>2</v>
      </c>
      <c r="E79" s="228">
        <f t="shared" ref="E79:AZ79" si="16">D79+1</f>
        <v>3</v>
      </c>
      <c r="F79" s="228">
        <f t="shared" si="16"/>
        <v>4</v>
      </c>
      <c r="G79" s="228">
        <f t="shared" si="16"/>
        <v>5</v>
      </c>
      <c r="H79" s="228">
        <f t="shared" si="16"/>
        <v>6</v>
      </c>
      <c r="I79" s="228">
        <f t="shared" si="16"/>
        <v>7</v>
      </c>
      <c r="J79" s="228">
        <f t="shared" si="16"/>
        <v>8</v>
      </c>
      <c r="K79" s="228">
        <f t="shared" si="16"/>
        <v>9</v>
      </c>
      <c r="L79" s="228">
        <f t="shared" si="16"/>
        <v>10</v>
      </c>
      <c r="M79" s="229">
        <f t="shared" si="16"/>
        <v>11</v>
      </c>
      <c r="N79" s="228">
        <f t="shared" si="16"/>
        <v>12</v>
      </c>
      <c r="O79" s="228">
        <f t="shared" si="16"/>
        <v>13</v>
      </c>
      <c r="P79" s="228">
        <f t="shared" si="16"/>
        <v>14</v>
      </c>
      <c r="Q79" s="228">
        <f t="shared" si="16"/>
        <v>15</v>
      </c>
      <c r="R79" s="228">
        <f t="shared" si="16"/>
        <v>16</v>
      </c>
      <c r="S79" s="228">
        <f t="shared" si="16"/>
        <v>17</v>
      </c>
      <c r="T79" s="228">
        <f t="shared" si="16"/>
        <v>18</v>
      </c>
      <c r="U79" s="228">
        <f t="shared" si="16"/>
        <v>19</v>
      </c>
      <c r="V79" s="228">
        <f t="shared" si="16"/>
        <v>20</v>
      </c>
      <c r="W79" s="228">
        <f t="shared" si="16"/>
        <v>21</v>
      </c>
      <c r="X79" s="228">
        <f t="shared" si="16"/>
        <v>22</v>
      </c>
      <c r="Y79" s="228">
        <f t="shared" si="16"/>
        <v>23</v>
      </c>
      <c r="Z79" s="228">
        <f t="shared" si="16"/>
        <v>24</v>
      </c>
      <c r="AA79" s="228">
        <f t="shared" si="16"/>
        <v>25</v>
      </c>
      <c r="AB79" s="228">
        <f t="shared" si="16"/>
        <v>26</v>
      </c>
      <c r="AC79" s="228">
        <f t="shared" si="16"/>
        <v>27</v>
      </c>
      <c r="AD79" s="228">
        <f t="shared" si="16"/>
        <v>28</v>
      </c>
      <c r="AE79" s="228">
        <f t="shared" si="16"/>
        <v>29</v>
      </c>
      <c r="AF79" s="228">
        <f t="shared" si="16"/>
        <v>30</v>
      </c>
      <c r="AG79" s="228">
        <f t="shared" si="16"/>
        <v>31</v>
      </c>
      <c r="AH79" s="228">
        <f t="shared" si="16"/>
        <v>32</v>
      </c>
      <c r="AI79" s="228">
        <f t="shared" si="16"/>
        <v>33</v>
      </c>
      <c r="AJ79" s="228">
        <f t="shared" si="16"/>
        <v>34</v>
      </c>
      <c r="AK79" s="228">
        <f t="shared" si="16"/>
        <v>35</v>
      </c>
      <c r="AL79" s="228">
        <f t="shared" si="16"/>
        <v>36</v>
      </c>
      <c r="AM79" s="228">
        <f t="shared" si="16"/>
        <v>37</v>
      </c>
      <c r="AN79" s="228">
        <f t="shared" si="16"/>
        <v>38</v>
      </c>
      <c r="AO79" s="228">
        <f t="shared" si="16"/>
        <v>39</v>
      </c>
      <c r="AP79" s="228">
        <f t="shared" si="16"/>
        <v>40</v>
      </c>
      <c r="AQ79" s="228">
        <f t="shared" si="16"/>
        <v>41</v>
      </c>
      <c r="AR79" s="228">
        <f t="shared" si="16"/>
        <v>42</v>
      </c>
      <c r="AS79" s="228">
        <f t="shared" si="16"/>
        <v>43</v>
      </c>
      <c r="AT79" s="228">
        <f t="shared" si="16"/>
        <v>44</v>
      </c>
      <c r="AU79" s="228">
        <f t="shared" si="16"/>
        <v>45</v>
      </c>
      <c r="AV79" s="228">
        <f t="shared" si="16"/>
        <v>46</v>
      </c>
      <c r="AW79" s="228">
        <f t="shared" si="16"/>
        <v>47</v>
      </c>
      <c r="AX79" s="228">
        <f t="shared" si="16"/>
        <v>48</v>
      </c>
      <c r="AY79" s="228">
        <f t="shared" si="16"/>
        <v>49</v>
      </c>
      <c r="AZ79" s="228">
        <f t="shared" si="16"/>
        <v>50</v>
      </c>
    </row>
    <row r="80" spans="1:52" ht="31.5" x14ac:dyDescent="0.25">
      <c r="A80" s="206" t="s">
        <v>297</v>
      </c>
      <c r="B80" s="194" t="str">
        <f>B47</f>
        <v>Год окончания строительства 2024</v>
      </c>
      <c r="C80" s="194">
        <f t="shared" ref="C80:AZ80" si="17">C47</f>
        <v>2025</v>
      </c>
      <c r="D80" s="194">
        <f t="shared" si="17"/>
        <v>2026</v>
      </c>
      <c r="E80" s="194">
        <f t="shared" si="17"/>
        <v>2027</v>
      </c>
      <c r="F80" s="194">
        <f t="shared" si="17"/>
        <v>2028</v>
      </c>
      <c r="G80" s="194">
        <f t="shared" si="17"/>
        <v>2029</v>
      </c>
      <c r="H80" s="194">
        <f t="shared" si="17"/>
        <v>2030</v>
      </c>
      <c r="I80" s="194">
        <f t="shared" si="17"/>
        <v>2031</v>
      </c>
      <c r="J80" s="194">
        <f t="shared" si="17"/>
        <v>2032</v>
      </c>
      <c r="K80" s="194">
        <f t="shared" si="17"/>
        <v>2033</v>
      </c>
      <c r="L80" s="194">
        <f t="shared" si="17"/>
        <v>2034</v>
      </c>
      <c r="M80" s="207">
        <f t="shared" si="17"/>
        <v>2035</v>
      </c>
      <c r="N80" s="194">
        <f t="shared" si="17"/>
        <v>2036</v>
      </c>
      <c r="O80" s="194">
        <f t="shared" si="17"/>
        <v>2037</v>
      </c>
      <c r="P80" s="194">
        <f t="shared" si="17"/>
        <v>2038</v>
      </c>
      <c r="Q80" s="194">
        <f t="shared" si="17"/>
        <v>2039</v>
      </c>
      <c r="R80" s="194">
        <f t="shared" si="17"/>
        <v>2040</v>
      </c>
      <c r="S80" s="194">
        <f t="shared" si="17"/>
        <v>2041</v>
      </c>
      <c r="T80" s="194">
        <f t="shared" si="17"/>
        <v>2042</v>
      </c>
      <c r="U80" s="194">
        <f t="shared" si="17"/>
        <v>2043</v>
      </c>
      <c r="V80" s="194">
        <f t="shared" si="17"/>
        <v>2044</v>
      </c>
      <c r="W80" s="194">
        <f t="shared" si="17"/>
        <v>2045</v>
      </c>
      <c r="X80" s="194">
        <f t="shared" si="17"/>
        <v>2046</v>
      </c>
      <c r="Y80" s="194">
        <f t="shared" si="17"/>
        <v>2047</v>
      </c>
      <c r="Z80" s="194">
        <f t="shared" si="17"/>
        <v>2048</v>
      </c>
      <c r="AA80" s="194">
        <f t="shared" si="17"/>
        <v>2049</v>
      </c>
      <c r="AB80" s="194">
        <f t="shared" si="17"/>
        <v>2050</v>
      </c>
      <c r="AC80" s="194">
        <f t="shared" si="17"/>
        <v>2051</v>
      </c>
      <c r="AD80" s="194">
        <f t="shared" si="17"/>
        <v>2052</v>
      </c>
      <c r="AE80" s="194">
        <f t="shared" si="17"/>
        <v>2053</v>
      </c>
      <c r="AF80" s="194">
        <f t="shared" si="17"/>
        <v>2054</v>
      </c>
      <c r="AG80" s="194">
        <f t="shared" si="17"/>
        <v>2055</v>
      </c>
      <c r="AH80" s="194">
        <f t="shared" si="17"/>
        <v>2056</v>
      </c>
      <c r="AI80" s="194">
        <f t="shared" si="17"/>
        <v>2057</v>
      </c>
      <c r="AJ80" s="194">
        <f t="shared" si="17"/>
        <v>2058</v>
      </c>
      <c r="AK80" s="194">
        <f t="shared" si="17"/>
        <v>2059</v>
      </c>
      <c r="AL80" s="194">
        <f t="shared" si="17"/>
        <v>2060</v>
      </c>
      <c r="AM80" s="194">
        <f t="shared" si="17"/>
        <v>2061</v>
      </c>
      <c r="AN80" s="194">
        <f t="shared" si="17"/>
        <v>2062</v>
      </c>
      <c r="AO80" s="194">
        <f t="shared" si="17"/>
        <v>2063</v>
      </c>
      <c r="AP80" s="194">
        <f t="shared" si="17"/>
        <v>2064</v>
      </c>
      <c r="AQ80" s="194">
        <f t="shared" si="17"/>
        <v>2065</v>
      </c>
      <c r="AR80" s="194">
        <f t="shared" si="17"/>
        <v>2066</v>
      </c>
      <c r="AS80" s="194">
        <f t="shared" si="17"/>
        <v>2067</v>
      </c>
      <c r="AT80" s="194">
        <f t="shared" si="17"/>
        <v>2068</v>
      </c>
      <c r="AU80" s="194">
        <f t="shared" si="17"/>
        <v>2069</v>
      </c>
      <c r="AV80" s="194">
        <f t="shared" si="17"/>
        <v>2070</v>
      </c>
      <c r="AW80" s="194">
        <f t="shared" si="17"/>
        <v>2071</v>
      </c>
      <c r="AX80" s="194">
        <f t="shared" si="17"/>
        <v>2072</v>
      </c>
      <c r="AY80" s="194">
        <f t="shared" si="17"/>
        <v>2073</v>
      </c>
      <c r="AZ80" s="194">
        <f t="shared" si="17"/>
        <v>2074</v>
      </c>
    </row>
    <row r="81" spans="1:52" s="162" customFormat="1" ht="14.25" x14ac:dyDescent="0.25">
      <c r="A81" s="217" t="s">
        <v>614</v>
      </c>
      <c r="B81" s="218">
        <f t="shared" ref="B81:AZ81" si="18">B74</f>
        <v>0</v>
      </c>
      <c r="C81" s="218">
        <f t="shared" si="18"/>
        <v>-1529.1504</v>
      </c>
      <c r="D81" s="218">
        <f t="shared" si="18"/>
        <v>-1518.2208000000001</v>
      </c>
      <c r="E81" s="218">
        <f t="shared" si="18"/>
        <v>-1507.2912000000001</v>
      </c>
      <c r="F81" s="218">
        <f t="shared" si="18"/>
        <v>-1496.3616</v>
      </c>
      <c r="G81" s="218">
        <f t="shared" si="18"/>
        <v>-1485.432</v>
      </c>
      <c r="H81" s="218">
        <f t="shared" si="18"/>
        <v>-1474.5024000000001</v>
      </c>
      <c r="I81" s="218">
        <f t="shared" si="18"/>
        <v>-1463.5727999999999</v>
      </c>
      <c r="J81" s="218">
        <f t="shared" si="18"/>
        <v>-1452.6432</v>
      </c>
      <c r="K81" s="218">
        <f t="shared" si="18"/>
        <v>-1441.7136</v>
      </c>
      <c r="L81" s="218">
        <f t="shared" si="18"/>
        <v>-1430.7840000000001</v>
      </c>
      <c r="M81" s="219">
        <f t="shared" si="18"/>
        <v>-1419.8543999999999</v>
      </c>
      <c r="N81" s="218">
        <f t="shared" si="18"/>
        <v>-1408.9248</v>
      </c>
      <c r="O81" s="218">
        <f t="shared" si="18"/>
        <v>-1397.9951999999998</v>
      </c>
      <c r="P81" s="218">
        <f t="shared" si="18"/>
        <v>-1387.0655999999999</v>
      </c>
      <c r="Q81" s="218">
        <f t="shared" si="18"/>
        <v>-1376.136</v>
      </c>
      <c r="R81" s="218">
        <f t="shared" si="18"/>
        <v>-1365.2064</v>
      </c>
      <c r="S81" s="218">
        <f t="shared" si="18"/>
        <v>-1354.2768000000001</v>
      </c>
      <c r="T81" s="218">
        <f t="shared" si="18"/>
        <v>-1343.3471999999999</v>
      </c>
      <c r="U81" s="218">
        <f t="shared" si="18"/>
        <v>-1332.4176</v>
      </c>
      <c r="V81" s="218">
        <f t="shared" si="18"/>
        <v>-1321.4880000000001</v>
      </c>
      <c r="W81" s="218">
        <f t="shared" si="18"/>
        <v>-1310.5583999999999</v>
      </c>
      <c r="X81" s="218">
        <f t="shared" si="18"/>
        <v>-1299.6288</v>
      </c>
      <c r="Y81" s="218">
        <f t="shared" si="18"/>
        <v>-1288.6992</v>
      </c>
      <c r="Z81" s="218">
        <f t="shared" si="18"/>
        <v>-1277.7696000000001</v>
      </c>
      <c r="AA81" s="218">
        <f t="shared" si="18"/>
        <v>-1266.8400000000001</v>
      </c>
      <c r="AB81" s="218">
        <f t="shared" si="18"/>
        <v>-1255.9104000000002</v>
      </c>
      <c r="AC81" s="218">
        <f t="shared" si="18"/>
        <v>-262.31040000000007</v>
      </c>
      <c r="AD81" s="218">
        <f t="shared" si="18"/>
        <v>-262.31040000000007</v>
      </c>
      <c r="AE81" s="218">
        <f t="shared" si="18"/>
        <v>-262.31040000000007</v>
      </c>
      <c r="AF81" s="218">
        <f t="shared" si="18"/>
        <v>-262.31040000000007</v>
      </c>
      <c r="AG81" s="218">
        <f t="shared" si="18"/>
        <v>-262.31040000000007</v>
      </c>
      <c r="AH81" s="218">
        <f t="shared" si="18"/>
        <v>-262.31040000000007</v>
      </c>
      <c r="AI81" s="218">
        <f t="shared" si="18"/>
        <v>-262.31040000000007</v>
      </c>
      <c r="AJ81" s="218">
        <f t="shared" si="18"/>
        <v>-262.31040000000007</v>
      </c>
      <c r="AK81" s="218">
        <f t="shared" si="18"/>
        <v>-262.31040000000007</v>
      </c>
      <c r="AL81" s="218">
        <f t="shared" si="18"/>
        <v>-262.31040000000007</v>
      </c>
      <c r="AM81" s="218">
        <f t="shared" si="18"/>
        <v>-262.31040000000007</v>
      </c>
      <c r="AN81" s="218">
        <f t="shared" si="18"/>
        <v>-262.31040000000007</v>
      </c>
      <c r="AO81" s="218">
        <f t="shared" si="18"/>
        <v>-262.31040000000007</v>
      </c>
      <c r="AP81" s="218">
        <f t="shared" si="18"/>
        <v>-262.31040000000007</v>
      </c>
      <c r="AQ81" s="218">
        <f t="shared" si="18"/>
        <v>-262.31040000000007</v>
      </c>
      <c r="AR81" s="218">
        <f t="shared" si="18"/>
        <v>-262.31040000000007</v>
      </c>
      <c r="AS81" s="218">
        <f t="shared" si="18"/>
        <v>-262.31040000000007</v>
      </c>
      <c r="AT81" s="218">
        <f t="shared" si="18"/>
        <v>-262.31040000000007</v>
      </c>
      <c r="AU81" s="218">
        <f t="shared" si="18"/>
        <v>-262.31040000000007</v>
      </c>
      <c r="AV81" s="218">
        <f t="shared" si="18"/>
        <v>-262.31040000000007</v>
      </c>
      <c r="AW81" s="218">
        <f t="shared" si="18"/>
        <v>-262.31040000000007</v>
      </c>
      <c r="AX81" s="218">
        <f t="shared" si="18"/>
        <v>-262.31040000000007</v>
      </c>
      <c r="AY81" s="218">
        <f t="shared" si="18"/>
        <v>-262.31040000000007</v>
      </c>
      <c r="AZ81" s="218">
        <f t="shared" si="18"/>
        <v>-262.31040000000007</v>
      </c>
    </row>
    <row r="82" spans="1:52" x14ac:dyDescent="0.25">
      <c r="A82" s="222" t="s">
        <v>293</v>
      </c>
      <c r="B82" s="220">
        <f t="shared" ref="B82:AZ82" si="19">-B73</f>
        <v>0</v>
      </c>
      <c r="C82" s="220">
        <f t="shared" si="19"/>
        <v>993.6</v>
      </c>
      <c r="D82" s="220">
        <f t="shared" si="19"/>
        <v>993.6</v>
      </c>
      <c r="E82" s="220">
        <f t="shared" si="19"/>
        <v>993.6</v>
      </c>
      <c r="F82" s="220">
        <f t="shared" si="19"/>
        <v>993.6</v>
      </c>
      <c r="G82" s="220">
        <f t="shared" si="19"/>
        <v>993.6</v>
      </c>
      <c r="H82" s="220">
        <f t="shared" si="19"/>
        <v>993.6</v>
      </c>
      <c r="I82" s="220">
        <f t="shared" si="19"/>
        <v>993.6</v>
      </c>
      <c r="J82" s="220">
        <f t="shared" si="19"/>
        <v>993.6</v>
      </c>
      <c r="K82" s="220">
        <f t="shared" si="19"/>
        <v>993.6</v>
      </c>
      <c r="L82" s="220">
        <f t="shared" si="19"/>
        <v>993.6</v>
      </c>
      <c r="M82" s="221">
        <f t="shared" si="19"/>
        <v>993.6</v>
      </c>
      <c r="N82" s="220">
        <f t="shared" si="19"/>
        <v>993.6</v>
      </c>
      <c r="O82" s="220">
        <f t="shared" si="19"/>
        <v>993.6</v>
      </c>
      <c r="P82" s="220">
        <f t="shared" si="19"/>
        <v>993.6</v>
      </c>
      <c r="Q82" s="220">
        <f t="shared" si="19"/>
        <v>993.6</v>
      </c>
      <c r="R82" s="220">
        <f t="shared" si="19"/>
        <v>993.6</v>
      </c>
      <c r="S82" s="220">
        <f t="shared" si="19"/>
        <v>993.6</v>
      </c>
      <c r="T82" s="220">
        <f t="shared" si="19"/>
        <v>993.6</v>
      </c>
      <c r="U82" s="220">
        <f t="shared" si="19"/>
        <v>993.6</v>
      </c>
      <c r="V82" s="220">
        <f t="shared" si="19"/>
        <v>993.6</v>
      </c>
      <c r="W82" s="220">
        <f t="shared" si="19"/>
        <v>993.6</v>
      </c>
      <c r="X82" s="220">
        <f t="shared" si="19"/>
        <v>993.6</v>
      </c>
      <c r="Y82" s="220">
        <f t="shared" si="19"/>
        <v>993.6</v>
      </c>
      <c r="Z82" s="220">
        <f t="shared" si="19"/>
        <v>993.6</v>
      </c>
      <c r="AA82" s="220">
        <f t="shared" si="19"/>
        <v>993.6</v>
      </c>
      <c r="AB82" s="220">
        <f t="shared" si="19"/>
        <v>993.6</v>
      </c>
      <c r="AC82" s="220">
        <f t="shared" si="19"/>
        <v>0</v>
      </c>
      <c r="AD82" s="220">
        <f t="shared" si="19"/>
        <v>0</v>
      </c>
      <c r="AE82" s="220">
        <f t="shared" si="19"/>
        <v>0</v>
      </c>
      <c r="AF82" s="220">
        <f t="shared" si="19"/>
        <v>0</v>
      </c>
      <c r="AG82" s="220">
        <f t="shared" si="19"/>
        <v>0</v>
      </c>
      <c r="AH82" s="220">
        <f t="shared" si="19"/>
        <v>0</v>
      </c>
      <c r="AI82" s="220">
        <f t="shared" si="19"/>
        <v>0</v>
      </c>
      <c r="AJ82" s="220">
        <f t="shared" si="19"/>
        <v>0</v>
      </c>
      <c r="AK82" s="220">
        <f t="shared" si="19"/>
        <v>0</v>
      </c>
      <c r="AL82" s="220">
        <f t="shared" si="19"/>
        <v>0</v>
      </c>
      <c r="AM82" s="220">
        <f t="shared" si="19"/>
        <v>0</v>
      </c>
      <c r="AN82" s="220">
        <f t="shared" si="19"/>
        <v>0</v>
      </c>
      <c r="AO82" s="220">
        <f t="shared" si="19"/>
        <v>0</v>
      </c>
      <c r="AP82" s="220">
        <f t="shared" si="19"/>
        <v>0</v>
      </c>
      <c r="AQ82" s="220">
        <f t="shared" si="19"/>
        <v>0</v>
      </c>
      <c r="AR82" s="220">
        <f t="shared" si="19"/>
        <v>0</v>
      </c>
      <c r="AS82" s="220">
        <f t="shared" si="19"/>
        <v>0</v>
      </c>
      <c r="AT82" s="220">
        <f t="shared" si="19"/>
        <v>0</v>
      </c>
      <c r="AU82" s="220">
        <f t="shared" si="19"/>
        <v>0</v>
      </c>
      <c r="AV82" s="220">
        <f t="shared" si="19"/>
        <v>0</v>
      </c>
      <c r="AW82" s="220">
        <f t="shared" si="19"/>
        <v>0</v>
      </c>
      <c r="AX82" s="220">
        <f t="shared" si="19"/>
        <v>0</v>
      </c>
      <c r="AY82" s="220">
        <f t="shared" si="19"/>
        <v>0</v>
      </c>
      <c r="AZ82" s="220">
        <f t="shared" si="19"/>
        <v>0</v>
      </c>
    </row>
    <row r="83" spans="1:52" x14ac:dyDescent="0.25">
      <c r="A83" s="222" t="s">
        <v>294</v>
      </c>
      <c r="B83" s="220">
        <f t="shared" ref="B83:AZ83" si="20">B75</f>
        <v>0</v>
      </c>
      <c r="C83" s="220">
        <f t="shared" si="20"/>
        <v>0</v>
      </c>
      <c r="D83" s="220">
        <f t="shared" si="20"/>
        <v>0</v>
      </c>
      <c r="E83" s="220">
        <f t="shared" si="20"/>
        <v>0</v>
      </c>
      <c r="F83" s="220">
        <f t="shared" si="20"/>
        <v>0</v>
      </c>
      <c r="G83" s="220">
        <f t="shared" si="20"/>
        <v>0</v>
      </c>
      <c r="H83" s="220">
        <f t="shared" si="20"/>
        <v>0</v>
      </c>
      <c r="I83" s="220">
        <f t="shared" si="20"/>
        <v>0</v>
      </c>
      <c r="J83" s="220">
        <f t="shared" si="20"/>
        <v>0</v>
      </c>
      <c r="K83" s="220">
        <f t="shared" si="20"/>
        <v>0</v>
      </c>
      <c r="L83" s="220">
        <f t="shared" si="20"/>
        <v>0</v>
      </c>
      <c r="M83" s="221">
        <f t="shared" si="20"/>
        <v>0</v>
      </c>
      <c r="N83" s="220">
        <f t="shared" si="20"/>
        <v>0</v>
      </c>
      <c r="O83" s="220">
        <f t="shared" si="20"/>
        <v>0</v>
      </c>
      <c r="P83" s="220">
        <f t="shared" si="20"/>
        <v>0</v>
      </c>
      <c r="Q83" s="220">
        <f t="shared" si="20"/>
        <v>0</v>
      </c>
      <c r="R83" s="220">
        <f t="shared" si="20"/>
        <v>0</v>
      </c>
      <c r="S83" s="220">
        <f t="shared" si="20"/>
        <v>0</v>
      </c>
      <c r="T83" s="220">
        <f t="shared" si="20"/>
        <v>0</v>
      </c>
      <c r="U83" s="220">
        <f t="shared" si="20"/>
        <v>0</v>
      </c>
      <c r="V83" s="220">
        <f t="shared" si="20"/>
        <v>0</v>
      </c>
      <c r="W83" s="220">
        <f t="shared" si="20"/>
        <v>0</v>
      </c>
      <c r="X83" s="220">
        <f t="shared" si="20"/>
        <v>0</v>
      </c>
      <c r="Y83" s="220">
        <f t="shared" si="20"/>
        <v>0</v>
      </c>
      <c r="Z83" s="220">
        <f t="shared" si="20"/>
        <v>0</v>
      </c>
      <c r="AA83" s="220">
        <f t="shared" si="20"/>
        <v>0</v>
      </c>
      <c r="AB83" s="220">
        <f t="shared" si="20"/>
        <v>0</v>
      </c>
      <c r="AC83" s="220">
        <f t="shared" si="20"/>
        <v>0</v>
      </c>
      <c r="AD83" s="220">
        <f t="shared" si="20"/>
        <v>0</v>
      </c>
      <c r="AE83" s="220">
        <f t="shared" si="20"/>
        <v>0</v>
      </c>
      <c r="AF83" s="220">
        <f t="shared" si="20"/>
        <v>0</v>
      </c>
      <c r="AG83" s="220">
        <f t="shared" si="20"/>
        <v>0</v>
      </c>
      <c r="AH83" s="220">
        <f t="shared" si="20"/>
        <v>0</v>
      </c>
      <c r="AI83" s="220">
        <f t="shared" si="20"/>
        <v>0</v>
      </c>
      <c r="AJ83" s="220">
        <f t="shared" si="20"/>
        <v>0</v>
      </c>
      <c r="AK83" s="220">
        <f t="shared" si="20"/>
        <v>0</v>
      </c>
      <c r="AL83" s="220">
        <f t="shared" si="20"/>
        <v>0</v>
      </c>
      <c r="AM83" s="220">
        <f t="shared" si="20"/>
        <v>0</v>
      </c>
      <c r="AN83" s="220">
        <f t="shared" si="20"/>
        <v>0</v>
      </c>
      <c r="AO83" s="220">
        <f t="shared" si="20"/>
        <v>0</v>
      </c>
      <c r="AP83" s="220">
        <f t="shared" si="20"/>
        <v>0</v>
      </c>
      <c r="AQ83" s="220">
        <f t="shared" si="20"/>
        <v>0</v>
      </c>
      <c r="AR83" s="220">
        <f t="shared" si="20"/>
        <v>0</v>
      </c>
      <c r="AS83" s="220">
        <f t="shared" si="20"/>
        <v>0</v>
      </c>
      <c r="AT83" s="220">
        <f t="shared" si="20"/>
        <v>0</v>
      </c>
      <c r="AU83" s="220">
        <f t="shared" si="20"/>
        <v>0</v>
      </c>
      <c r="AV83" s="220">
        <f t="shared" si="20"/>
        <v>0</v>
      </c>
      <c r="AW83" s="220">
        <f t="shared" si="20"/>
        <v>0</v>
      </c>
      <c r="AX83" s="220">
        <f t="shared" si="20"/>
        <v>0</v>
      </c>
      <c r="AY83" s="220">
        <f t="shared" si="20"/>
        <v>0</v>
      </c>
      <c r="AZ83" s="220">
        <f t="shared" si="20"/>
        <v>0</v>
      </c>
    </row>
    <row r="84" spans="1:52" x14ac:dyDescent="0.25">
      <c r="A84" s="222" t="s">
        <v>273</v>
      </c>
      <c r="B84" s="220">
        <f>IF(SUM($B$77:B77)+SUM($A$84:A84)&gt;0,0,SUM($B$77:B77)-SUM($A$84:A84))</f>
        <v>0</v>
      </c>
      <c r="C84" s="220">
        <f>IF(SUM($B$77:C77)+SUM($A$84:B84)&gt;0,0,SUM($B$77:C77)-SUM($A$84:B84))</f>
        <v>0</v>
      </c>
      <c r="D84" s="220">
        <f>IF(SUM($B$77:D77)+SUM($A$84:C84)&gt;0,0,SUM($B$77:D77)-SUM($A$84:C84))</f>
        <v>0</v>
      </c>
      <c r="E84" s="220">
        <f>IF(SUM($B$77:E77)+SUM($A$84:D84)&gt;0,0,SUM($B$77:E77)-SUM($A$84:D84))</f>
        <v>0</v>
      </c>
      <c r="F84" s="220">
        <f>IF(SUM($B$77:F77)+SUM($A$84:E84)&gt;0,0,SUM($B$77:F77)-SUM($A$84:E84))</f>
        <v>0</v>
      </c>
      <c r="G84" s="220">
        <f>IF(SUM($B$77:G77)+SUM($A$84:F84)&gt;0,0,SUM($B$77:G77)-SUM($A$84:F84))</f>
        <v>0</v>
      </c>
      <c r="H84" s="220">
        <f>IF(SUM($B$77:H77)+SUM($A$84:G84)&gt;0,0,SUM($B$77:H77)-SUM($A$84:G84))</f>
        <v>0</v>
      </c>
      <c r="I84" s="220">
        <f>IF(SUM($B$77:I77)+SUM($A$84:H84)&gt;0,0,SUM($B$77:I77)-SUM($A$84:H84))</f>
        <v>0</v>
      </c>
      <c r="J84" s="220">
        <f>IF(SUM($B$77:J77)+SUM($A$84:I84)&gt;0,0,SUM($B$77:J77)-SUM($A$84:I84))</f>
        <v>0</v>
      </c>
      <c r="K84" s="220">
        <f>IF(SUM($B$77:K77)+SUM($A$84:J84)&gt;0,0,SUM($B$77:K77)-SUM($A$84:J84))</f>
        <v>0</v>
      </c>
      <c r="L84" s="220">
        <f>IF(SUM($B$77:L77)+SUM($A$84:K84)&gt;0,0,SUM($B$77:L77)-SUM($A$84:K84))</f>
        <v>0</v>
      </c>
      <c r="M84" s="221">
        <f>IF(SUM($B$77:M77)+SUM($A$84:L84)&gt;0,0,SUM($B$77:M77)-SUM($A$84:L84))</f>
        <v>0</v>
      </c>
      <c r="N84" s="220">
        <f>IF(SUM($B$77:N77)+SUM($A$84:M84)&gt;0,0,SUM($B$77:N77)-SUM($A$84:M84))</f>
        <v>0</v>
      </c>
      <c r="O84" s="220">
        <f>IF(SUM($B$77:O77)+SUM($A$84:N84)&gt;0,0,SUM($B$77:O77)-SUM($A$84:N84))</f>
        <v>0</v>
      </c>
      <c r="P84" s="220">
        <f>IF(SUM($B$77:P77)+SUM($A$84:O84)&gt;0,0,SUM($B$77:P77)-SUM($A$84:O84))</f>
        <v>0</v>
      </c>
      <c r="Q84" s="220">
        <f>IF(SUM($B$77:Q77)+SUM($A$84:P84)&gt;0,0,SUM($B$77:Q77)-SUM($A$84:P84))</f>
        <v>0</v>
      </c>
      <c r="R84" s="220">
        <f>IF(SUM($B$77:R77)+SUM($A$84:Q84)&gt;0,0,SUM($B$77:R77)-SUM($A$84:Q84))</f>
        <v>0</v>
      </c>
      <c r="S84" s="220">
        <f>IF(SUM($B$77:S77)+SUM($A$84:R84)&gt;0,0,SUM($B$77:S77)-SUM($A$84:R84))</f>
        <v>0</v>
      </c>
      <c r="T84" s="220">
        <f>IF(SUM($B$77:T77)+SUM($A$84:S84)&gt;0,0,SUM($B$77:T77)-SUM($A$84:S84))</f>
        <v>0</v>
      </c>
      <c r="U84" s="220">
        <f>IF(SUM($B$77:U77)+SUM($A$84:T84)&gt;0,0,SUM($B$77:U77)-SUM($A$84:T84))</f>
        <v>0</v>
      </c>
      <c r="V84" s="220">
        <f>IF(SUM($B$77:V77)+SUM($A$84:U84)&gt;0,0,SUM($B$77:V77)-SUM($A$84:U84))</f>
        <v>0</v>
      </c>
      <c r="W84" s="220">
        <f>IF(SUM($B$77:W77)+SUM($A$84:V84)&gt;0,0,SUM($B$77:W77)-SUM($A$84:V84))</f>
        <v>0</v>
      </c>
      <c r="X84" s="220">
        <f>IF(SUM($B$77:X77)+SUM($A$84:W84)&gt;0,0,SUM($B$77:X77)-SUM($A$84:W84))</f>
        <v>0</v>
      </c>
      <c r="Y84" s="220">
        <f>IF(SUM($B$77:Y77)+SUM($A$84:X84)&gt;0,0,SUM($B$77:Y77)-SUM($A$84:X84))</f>
        <v>0</v>
      </c>
      <c r="Z84" s="220">
        <f>IF(SUM($B$77:Z77)+SUM($A$84:Y84)&gt;0,0,SUM($B$77:Z77)-SUM($A$84:Y84))</f>
        <v>0</v>
      </c>
      <c r="AA84" s="220">
        <f>IF(SUM($B$77:AA77)+SUM($A$84:Z84)&gt;0,0,SUM($B$77:AA77)-SUM($A$84:Z84))</f>
        <v>0</v>
      </c>
      <c r="AB84" s="220">
        <f>IF(SUM($B$77:AB77)+SUM($A$84:AA84)&gt;0,0,SUM($B$77:AB77)-SUM($A$84:AA84))</f>
        <v>0</v>
      </c>
      <c r="AC84" s="220">
        <f>IF(SUM($B$77:AC77)+SUM($A$84:AB84)&gt;0,0,SUM($B$77:AC77)-SUM($A$84:AB84))</f>
        <v>0</v>
      </c>
      <c r="AD84" s="220">
        <f>IF(SUM($B$77:AD77)+SUM($A$84:AC84)&gt;0,0,SUM($B$77:AD77)-SUM($A$84:AC84))</f>
        <v>0</v>
      </c>
      <c r="AE84" s="220">
        <f>IF(SUM($B$77:AE77)+SUM($A$84:AD84)&gt;0,0,SUM($B$77:AE77)-SUM($A$84:AD84))</f>
        <v>0</v>
      </c>
      <c r="AF84" s="220">
        <f>IF(SUM($B$77:AF77)+SUM($A$84:AE84)&gt;0,0,SUM($B$77:AF77)-SUM($A$84:AE84))</f>
        <v>0</v>
      </c>
      <c r="AG84" s="220">
        <f>IF(SUM($B$77:AG77)+SUM($A$84:AF84)&gt;0,0,SUM($B$77:AG77)-SUM($A$84:AF84))</f>
        <v>0</v>
      </c>
      <c r="AH84" s="220">
        <f>IF(SUM($B$77:AH77)+SUM($A$84:AG84)&gt;0,0,SUM($B$77:AH77)-SUM($A$84:AG84))</f>
        <v>0</v>
      </c>
      <c r="AI84" s="220">
        <f>IF(SUM($B$77:AI77)+SUM($A$84:AH84)&gt;0,0,SUM($B$77:AI77)-SUM($A$84:AH84))</f>
        <v>0</v>
      </c>
      <c r="AJ84" s="220">
        <f>IF(SUM($B$77:AJ77)+SUM($A$84:AI84)&gt;0,0,SUM($B$77:AJ77)-SUM($A$84:AI84))</f>
        <v>0</v>
      </c>
      <c r="AK84" s="220">
        <f>IF(SUM($B$77:AK77)+SUM($A$84:AJ84)&gt;0,0,SUM($B$77:AK77)-SUM($A$84:AJ84))</f>
        <v>0</v>
      </c>
      <c r="AL84" s="220">
        <f>IF(SUM($B$77:AL77)+SUM($A$84:AK84)&gt;0,0,SUM($B$77:AL77)-SUM($A$84:AK84))</f>
        <v>0</v>
      </c>
      <c r="AM84" s="220">
        <f>IF(SUM($B$77:AM77)+SUM($A$84:AL84)&gt;0,0,SUM($B$77:AM77)-SUM($A$84:AL84))</f>
        <v>0</v>
      </c>
      <c r="AN84" s="220">
        <f>IF(SUM($B$77:AN77)+SUM($A$84:AM84)&gt;0,0,SUM($B$77:AN77)-SUM($A$84:AM84))</f>
        <v>0</v>
      </c>
      <c r="AO84" s="220">
        <f>IF(SUM($B$77:AO77)+SUM($A$84:AN84)&gt;0,0,SUM($B$77:AO77)-SUM($A$84:AN84))</f>
        <v>0</v>
      </c>
      <c r="AP84" s="220">
        <f>IF(SUM($B$77:AP77)+SUM($A$84:AO84)&gt;0,0,SUM($B$77:AP77)-SUM($A$84:AO84))</f>
        <v>0</v>
      </c>
      <c r="AQ84" s="220">
        <f>IF(SUM($B$77:AQ77)+SUM($A$84:AP84)&gt;0,0,SUM($B$77:AQ77)-SUM($A$84:AP84))</f>
        <v>0</v>
      </c>
      <c r="AR84" s="220">
        <f>IF(SUM($B$77:AR77)+SUM($A$84:AQ84)&gt;0,0,SUM($B$77:AR77)-SUM($A$84:AQ84))</f>
        <v>0</v>
      </c>
      <c r="AS84" s="220">
        <f>IF(SUM($B$77:AS77)+SUM($A$84:AR84)&gt;0,0,SUM($B$77:AS77)-SUM($A$84:AR84))</f>
        <v>0</v>
      </c>
      <c r="AT84" s="220">
        <f>IF(SUM($B$77:AT77)+SUM($A$84:AS84)&gt;0,0,SUM($B$77:AT77)-SUM($A$84:AS84))</f>
        <v>0</v>
      </c>
      <c r="AU84" s="220">
        <f>IF(SUM($B$77:AU77)+SUM($A$84:AT84)&gt;0,0,SUM($B$77:AU77)-SUM($A$84:AT84))</f>
        <v>0</v>
      </c>
      <c r="AV84" s="220">
        <f>IF(SUM($B$77:AV77)+SUM($A$84:AU84)&gt;0,0,SUM($B$77:AV77)-SUM($A$84:AU84))</f>
        <v>0</v>
      </c>
      <c r="AW84" s="220">
        <f>IF(SUM($B$77:AW77)+SUM($A$84:AV84)&gt;0,0,SUM($B$77:AW77)-SUM($A$84:AV84))</f>
        <v>0</v>
      </c>
      <c r="AX84" s="220">
        <f>IF(SUM($B$77:AX77)+SUM($A$84:AW84)&gt;0,0,SUM($B$77:AX77)-SUM($A$84:AW84))</f>
        <v>0</v>
      </c>
      <c r="AY84" s="220">
        <f>IF(SUM($B$77:AY77)+SUM($A$84:AX84)&gt;0,0,SUM($B$77:AY77)-SUM($A$84:AX84))</f>
        <v>0</v>
      </c>
      <c r="AZ84" s="220">
        <f>IF(SUM($B$77:AZ77)+SUM($A$84:AY84)&gt;0,0,SUM($B$77:AZ77)-SUM($A$84:AY84))</f>
        <v>0</v>
      </c>
    </row>
    <row r="85" spans="1:52" x14ac:dyDescent="0.25">
      <c r="A85" s="222" t="s">
        <v>298</v>
      </c>
      <c r="B85" s="231">
        <f>IF(((SUM($B$64:B64)+SUM($B$66:B70))+SUM($B$87:B87))&lt;0,((SUM($B$64:B64)+SUM($B$66:B70))+SUM($B$87:B87))*0.2-SUM($A$85:A85),IF(SUM(A$85:$B85)&lt;0,0-SUM(A$85:$B85),0))</f>
        <v>-4968</v>
      </c>
      <c r="C85" s="231">
        <f>IF(((SUM($B$64:C64)+SUM($B$66:C70))+SUM($B$87:C87))&lt;0,((SUM($B$64:C64)+SUM($B$66:C70))+SUM($B$87:C87))*0.2-SUM($A$85:B85),IF(SUM(B$85:$B85)&lt;0,0-SUM(B$85:$B85),0))</f>
        <v>0</v>
      </c>
      <c r="D85" s="231">
        <f>IF(((SUM($B$64:D64)+SUM($B$66:D70))+SUM($B$87:D87))&lt;0,((SUM($B$64:D64)+SUM($B$66:D70))+SUM($B$87:D87))*0.2-SUM($A$85:C85),IF(SUM($B$85:C85)&lt;0,0-SUM($B$85:C85),0))</f>
        <v>0</v>
      </c>
      <c r="E85" s="231">
        <f>IF(((SUM($B$64:E64)+SUM($B$66:E70))+SUM($B$87:E87))&lt;0,((SUM($B$64:E64)+SUM($B$66:E70))+SUM($B$87:E87))*0.2-SUM($A$85:D85),IF(SUM($B$85:D85)&lt;0,0-SUM($B$85:D85),0))</f>
        <v>0</v>
      </c>
      <c r="F85" s="231">
        <f>IF(((SUM($B$64:F64)+SUM($B$66:F70))+SUM($B$87:F87))&lt;0,((SUM($B$64:F64)+SUM($B$66:F70))+SUM($B$87:F87))*0.2-SUM($A$85:E85),IF(SUM($B$85:E85)&lt;0,0-SUM($B$85:E85),0))</f>
        <v>0</v>
      </c>
      <c r="G85" s="231">
        <f>IF(((SUM($B$64:G64)+SUM($B$66:G70))+SUM($B$87:G87))&lt;0,((SUM($B$64:G64)+SUM($B$66:G70))+SUM($B$87:G87))*0.2-SUM($A$85:F85),IF(SUM($B$85:F85)&lt;0,0-SUM($B$85:F85),0))</f>
        <v>0</v>
      </c>
      <c r="H85" s="231">
        <f>IF(((SUM($B$64:H64)+SUM($B$66:H70))+SUM($B$87:H87))&lt;0,((SUM($B$64:H64)+SUM($B$66:H70))+SUM($B$87:H87))*0.2-SUM($A$85:G85),IF(SUM($B$85:G85)&lt;0,0-SUM($B$85:G85),0))</f>
        <v>0</v>
      </c>
      <c r="I85" s="231">
        <f>IF(((SUM($B$64:I64)+SUM($B$66:I70))+SUM($B$87:I87))&lt;0,((SUM($B$64:I64)+SUM($B$66:I70))+SUM($B$87:I87))*0.2-SUM($A$85:H85),IF(SUM($B$85:H85)&lt;0,0-SUM($B$85:H85),0))</f>
        <v>0</v>
      </c>
      <c r="J85" s="231">
        <f>IF(((SUM($B$64:J64)+SUM($B$66:J70))+SUM($B$87:J87))&lt;0,((SUM($B$64:J64)+SUM($B$66:J70))+SUM($B$87:J87))*0.2-SUM($A$85:I85),IF(SUM($B$85:I85)&lt;0,0-SUM($B$85:I85),0))</f>
        <v>0</v>
      </c>
      <c r="K85" s="231">
        <f>IF(((SUM($B$64:K64)+SUM($B$66:K70))+SUM($B$87:K87))&lt;0,((SUM($B$64:K64)+SUM($B$66:K70))+SUM($B$87:K87))*0.2-SUM($A$85:J85),IF(SUM($B$85:J85)&lt;0,0-SUM($B$85:J85),0))</f>
        <v>0</v>
      </c>
      <c r="L85" s="231">
        <f>IF(((SUM($B$64:L64)+SUM($B$66:L70))+SUM($B$87:L87))&lt;0,((SUM($B$64:L64)+SUM($B$66:L70))+SUM($B$87:L87))*0.2-SUM($A$85:K85),IF(SUM($B$85:K85)&lt;0,0-SUM($B$85:K85),0))</f>
        <v>0</v>
      </c>
      <c r="M85" s="231">
        <f>IF(((SUM($B$64:M64)+SUM($B$66:M70))+SUM($B$87:M87))&lt;0,((SUM($B$64:M64)+SUM($B$66:M70))+SUM($B$87:M87))*0.2-SUM($A$85:L85),IF(SUM($B$85:L85)&lt;0,0-SUM($B$85:L85),0))</f>
        <v>0</v>
      </c>
      <c r="N85" s="231">
        <f>IF(((SUM($B$64:N64)+SUM($B$66:N70))+SUM($B$87:N87))&lt;0,((SUM($B$64:N64)+SUM($B$66:N70))+SUM($B$87:N87))*0.2-SUM($A$85:M85),IF(SUM($B$85:M85)&lt;0,0-SUM($B$85:M85),0))</f>
        <v>0</v>
      </c>
      <c r="O85" s="231">
        <f>IF(((SUM($B$64:O64)+SUM($B$66:O70))+SUM($B$87:O87))&lt;0,((SUM($B$64:O64)+SUM($B$66:O70))+SUM($B$87:O87))*0.2-SUM($A$85:N85),IF(SUM($B$85:N85)&lt;0,0-SUM($B$85:N85),0))</f>
        <v>0</v>
      </c>
      <c r="P85" s="231">
        <f>IF(((SUM($B$64:P64)+SUM($B$66:P70))+SUM($B$87:P87))&lt;0,((SUM($B$64:P64)+SUM($B$66:P70))+SUM($B$87:P87))*0.2-SUM($A$85:O85),IF(SUM($B$85:O85)&lt;0,0-SUM($B$85:O85),0))</f>
        <v>0</v>
      </c>
      <c r="Q85" s="231">
        <f>IF(((SUM($B$64:Q64)+SUM($B$66:Q70))+SUM($B$87:Q87))&lt;0,((SUM($B$64:Q64)+SUM($B$66:Q70))+SUM($B$87:Q87))*0.2-SUM($A$85:P85),IF(SUM($B$85:P85)&lt;0,0-SUM($B$85:P85),0))</f>
        <v>0</v>
      </c>
      <c r="R85" s="231">
        <f>IF(((SUM($B$64:R64)+SUM($B$66:R70))+SUM($B$87:R87))&lt;0,((SUM($B$64:R64)+SUM($B$66:R70))+SUM($B$87:R87))*0.2-SUM($A$85:Q85),IF(SUM($B$85:Q85)&lt;0,0-SUM($B$85:Q85),0))</f>
        <v>0</v>
      </c>
      <c r="S85" s="231">
        <f>IF(((SUM($B$64:S64)+SUM($B$66:S70))+SUM($B$87:S87))&lt;0,((SUM($B$64:S64)+SUM($B$66:S70))+SUM($B$87:S87))*0.2-SUM($A$85:R85),IF(SUM($B$85:R85)&lt;0,0-SUM($B$85:R85),0))</f>
        <v>0</v>
      </c>
      <c r="T85" s="231">
        <f>IF(((SUM($B$64:T64)+SUM($B$66:T70))+SUM($B$87:T87))&lt;0,((SUM($B$64:T64)+SUM($B$66:T70))+SUM($B$87:T87))*0.2-SUM($A$85:S85),IF(SUM($B$85:S85)&lt;0,0-SUM($B$85:S85),0))</f>
        <v>0</v>
      </c>
      <c r="U85" s="231">
        <f>IF(((SUM($B$64:U64)+SUM($B$66:U70))+SUM($B$87:U87))&lt;0,((SUM($B$64:U64)+SUM($B$66:U70))+SUM($B$87:U87))*0.2-SUM($A$85:T85),IF(SUM($B$85:T85)&lt;0,0-SUM($B$85:T85),0))</f>
        <v>0</v>
      </c>
      <c r="V85" s="231">
        <f>IF(((SUM($B$64:V64)+SUM($B$66:V70))+SUM($B$87:V87))&lt;0,((SUM($B$64:V64)+SUM($B$66:V70))+SUM($B$87:V87))*0.2-SUM($A$85:U85),IF(SUM($B$85:U85)&lt;0,0-SUM($B$85:U85),0))</f>
        <v>0</v>
      </c>
      <c r="W85" s="231">
        <f>IF(((SUM($B$64:W64)+SUM($B$66:W70))+SUM($B$87:W87))&lt;0,((SUM($B$64:W64)+SUM($B$66:W70))+SUM($B$87:W87))*0.2-SUM($A$85:V85),IF(SUM($B$85:V85)&lt;0,0-SUM($B$85:V85),0))</f>
        <v>0</v>
      </c>
      <c r="X85" s="231">
        <f>IF(((SUM($B$64:X64)+SUM($B$66:X70))+SUM($B$87:X87))&lt;0,((SUM($B$64:X64)+SUM($B$66:X70))+SUM($B$87:X87))*0.2-SUM($A$85:W85),IF(SUM($B$85:W85)&lt;0,0-SUM($B$85:W85),0))</f>
        <v>0</v>
      </c>
      <c r="Y85" s="231">
        <f>IF(((SUM($B$64:Y64)+SUM($B$66:Y70))+SUM($B$87:Y87))&lt;0,((SUM($B$64:Y64)+SUM($B$66:Y70))+SUM($B$87:Y87))*0.2-SUM($A$85:X85),IF(SUM($B$85:X85)&lt;0,0-SUM($B$85:X85),0))</f>
        <v>0</v>
      </c>
      <c r="Z85" s="231">
        <f>IF(((SUM($B$64:Z64)+SUM($B$66:Z70))+SUM($B$87:Z87))&lt;0,((SUM($B$64:Z64)+SUM($B$66:Z70))+SUM($B$87:Z87))*0.2-SUM($A$85:Y85),IF(SUM($B$85:Y85)&lt;0,0-SUM($B$85:Y85),0))</f>
        <v>0</v>
      </c>
      <c r="AA85" s="231">
        <f>IF(((SUM($B$64:AA64)+SUM($B$66:AA70))+SUM($B$87:AA87))&lt;0,((SUM($B$64:AA64)+SUM($B$66:AA70))+SUM($B$87:AA87))*0.2-SUM($A$85:Z85),IF(SUM($B$85:Z85)&lt;0,0-SUM($B$85:Z85),0))</f>
        <v>0</v>
      </c>
      <c r="AB85" s="231">
        <f>IF(((SUM($B$64:AB64)+SUM($B$66:AB70))+SUM($B$87:AB87))&lt;0,((SUM($B$64:AB64)+SUM($B$66:AB70))+SUM($B$87:AB87))*0.2-SUM($A$85:AA85),IF(SUM($B$85:AA85)&lt;0,0-SUM($B$85:AA85),0))</f>
        <v>0</v>
      </c>
      <c r="AC85" s="231">
        <f>IF(((SUM($B$64:AC64)+SUM($B$66:AC70))+SUM($B$87:AC87))&lt;0,((SUM($B$64:AC64)+SUM($B$66:AC70))+SUM($B$87:AC87))*0.2-SUM($A$85:AB85),IF(SUM($B$85:AB85)&lt;0,0-SUM($B$85:AB85),0))</f>
        <v>0</v>
      </c>
      <c r="AD85" s="231">
        <f>IF(((SUM($B$64:AD64)+SUM($B$66:AD70))+SUM($B$87:AD87))&lt;0,((SUM($B$64:AD64)+SUM($B$66:AD70))+SUM($B$87:AD87))*0.2-SUM($A$85:AC85),IF(SUM($B$85:AC85)&lt;0,0-SUM($B$85:AC85),0))</f>
        <v>0</v>
      </c>
      <c r="AE85" s="231">
        <f>IF(((SUM($B$64:AE64)+SUM($B$66:AE70))+SUM($B$87:AE87))&lt;0,((SUM($B$64:AE64)+SUM($B$66:AE70))+SUM($B$87:AE87))*0.2-SUM($A$85:AD85),IF(SUM($B$85:AD85)&lt;0,0-SUM($B$85:AD85),0))</f>
        <v>0</v>
      </c>
      <c r="AF85" s="231">
        <f>IF(((SUM($B$64:AF64)+SUM($B$66:AF70))+SUM($B$87:AF87))&lt;0,((SUM($B$64:AF64)+SUM($B$66:AF70))+SUM($B$87:AF87))*0.2-SUM($A$85:AE85),IF(SUM($B$85:AE85)&lt;0,0-SUM($B$85:AE85),0))</f>
        <v>0</v>
      </c>
      <c r="AG85" s="231">
        <f>IF(((SUM($B$64:AG64)+SUM($B$66:AG70))+SUM($B$87:AG87))&lt;0,((SUM($B$64:AG64)+SUM($B$66:AG70))+SUM($B$87:AG87))*0.2-SUM($A$85:AF85),IF(SUM($B$85:AF85)&lt;0,0-SUM($B$85:AF85),0))</f>
        <v>0</v>
      </c>
      <c r="AH85" s="231">
        <f>IF(((SUM($B$64:AH64)+SUM($B$66:AH70))+SUM($B$87:AH87))&lt;0,((SUM($B$64:AH64)+SUM($B$66:AH70))+SUM($B$87:AH87))*0.2-SUM($A$85:AG85),IF(SUM($B$85:AG85)&lt;0,0-SUM($B$85:AG85),0))</f>
        <v>0</v>
      </c>
      <c r="AI85" s="231">
        <f>IF(((SUM($B$64:AI64)+SUM($B$66:AI70))+SUM($B$87:AI87))&lt;0,((SUM($B$64:AI64)+SUM($B$66:AI70))+SUM($B$87:AI87))*0.2-SUM($A$85:AH85),IF(SUM($B$85:AH85)&lt;0,0-SUM($B$85:AH85),0))</f>
        <v>0</v>
      </c>
      <c r="AJ85" s="231">
        <f>IF(((SUM($B$64:AJ64)+SUM($B$66:AJ70))+SUM($B$87:AJ87))&lt;0,((SUM($B$64:AJ64)+SUM($B$66:AJ70))+SUM($B$87:AJ87))*0.2-SUM($A$85:AI85),IF(SUM($B$85:AI85)&lt;0,0-SUM($B$85:AI85),0))</f>
        <v>0</v>
      </c>
      <c r="AK85" s="231">
        <f>IF(((SUM($B$64:AK64)+SUM($B$66:AK70))+SUM($B$87:AK87))&lt;0,((SUM($B$64:AK64)+SUM($B$66:AK70))+SUM($B$87:AK87))*0.2-SUM($A$85:AJ85),IF(SUM($B$85:AJ85)&lt;0,0-SUM($B$85:AJ85),0))</f>
        <v>0</v>
      </c>
      <c r="AL85" s="231">
        <f>IF(((SUM($B$64:AL64)+SUM($B$66:AL70))+SUM($B$87:AL87))&lt;0,((SUM($B$64:AL64)+SUM($B$66:AL70))+SUM($B$87:AL87))*0.2-SUM($A$85:AK85),IF(SUM($B$85:AK85)&lt;0,0-SUM($B$85:AK85),0))</f>
        <v>0</v>
      </c>
      <c r="AM85" s="231">
        <f>IF(((SUM($B$64:AM64)+SUM($B$66:AM70))+SUM($B$87:AM87))&lt;0,((SUM($B$64:AM64)+SUM($B$66:AM70))+SUM($B$87:AM87))*0.2-SUM($A$85:AL85),IF(SUM($B$85:AL85)&lt;0,0-SUM($B$85:AL85),0))</f>
        <v>0</v>
      </c>
      <c r="AN85" s="231">
        <f>IF(((SUM($B$64:AN64)+SUM($B$66:AN70))+SUM($B$87:AN87))&lt;0,((SUM($B$64:AN64)+SUM($B$66:AN70))+SUM($B$87:AN87))*0.2-SUM($A$85:AM85),IF(SUM($B$85:AM85)&lt;0,0-SUM($B$85:AM85),0))</f>
        <v>0</v>
      </c>
      <c r="AO85" s="231">
        <f>IF(((SUM($B$64:AO64)+SUM($B$66:AO70))+SUM($B$87:AO87))&lt;0,((SUM($B$64:AO64)+SUM($B$66:AO70))+SUM($B$87:AO87))*0.2-SUM($A$85:AN85),IF(SUM($B$85:AN85)&lt;0,0-SUM($B$85:AN85),0))</f>
        <v>0</v>
      </c>
      <c r="AP85" s="231">
        <f>IF(((SUM($B$64:AP64)+SUM($B$66:AP70))+SUM($B$87:AP87))&lt;0,((SUM($B$64:AP64)+SUM($B$66:AP70))+SUM($B$87:AP87))*0.2-SUM($A$85:AO85),IF(SUM($B$85:AO85)&lt;0,0-SUM($B$85:AO85),0))</f>
        <v>0</v>
      </c>
      <c r="AQ85" s="231">
        <f>IF(((SUM($B$64:AQ64)+SUM($B$66:AQ70))+SUM($B$87:AQ87))&lt;0,((SUM($B$64:AQ64)+SUM($B$66:AQ70))+SUM($B$87:AQ87))*0.2-SUM($A$85:AP85),IF(SUM($B$85:AP85)&lt;0,0-SUM($B$85:AP85),0))</f>
        <v>0</v>
      </c>
      <c r="AR85" s="231">
        <f>IF(((SUM($B$64:AR64)+SUM($B$66:AR70))+SUM($B$87:AR87))&lt;0,((SUM($B$64:AR64)+SUM($B$66:AR70))+SUM($B$87:AR87))*0.2-SUM($A$85:AQ85),IF(SUM($B$85:AQ85)&lt;0,0-SUM($B$85:AQ85),0))</f>
        <v>0</v>
      </c>
      <c r="AS85" s="231">
        <f>IF(((SUM($B$64:AS64)+SUM($B$66:AS70))+SUM($B$87:AS87))&lt;0,((SUM($B$64:AS64)+SUM($B$66:AS70))+SUM($B$87:AS87))*0.2-SUM($A$85:AR85),IF(SUM($B$85:AR85)&lt;0,0-SUM($B$85:AR85),0))</f>
        <v>0</v>
      </c>
      <c r="AT85" s="231">
        <f>IF(((SUM($B$64:AT64)+SUM($B$66:AT70))+SUM($B$87:AT87))&lt;0,((SUM($B$64:AT64)+SUM($B$66:AT70))+SUM($B$87:AT87))*0.2-SUM($A$85:AS85),IF(SUM($B$85:AS85)&lt;0,0-SUM($B$85:AS85),0))</f>
        <v>0</v>
      </c>
      <c r="AU85" s="231">
        <f>IF(((SUM($B$64:AU64)+SUM($B$66:AU70))+SUM($B$87:AU87))&lt;0,((SUM($B$64:AU64)+SUM($B$66:AU70))+SUM($B$87:AU87))*0.2-SUM($A$85:AT85),IF(SUM($B$85:AT85)&lt;0,0-SUM($B$85:AT85),0))</f>
        <v>0</v>
      </c>
      <c r="AV85" s="231">
        <f>IF(((SUM($B$64:AV64)+SUM($B$66:AV70))+SUM($B$87:AV87))&lt;0,((SUM($B$64:AV64)+SUM($B$66:AV70))+SUM($B$87:AV87))*0.2-SUM($A$85:AU85),IF(SUM($B$85:AU85)&lt;0,0-SUM($B$85:AU85),0))</f>
        <v>0</v>
      </c>
      <c r="AW85" s="231">
        <f>IF(((SUM($B$64:AW64)+SUM($B$66:AW70))+SUM($B$87:AW87))&lt;0,((SUM($B$64:AW64)+SUM($B$66:AW70))+SUM($B$87:AW87))*0.2-SUM($A$85:AV85),IF(SUM($B$85:AV85)&lt;0,0-SUM($B$85:AV85),0))</f>
        <v>0</v>
      </c>
      <c r="AX85" s="231">
        <f>IF(((SUM($B$64:AX64)+SUM($B$66:AX70))+SUM($B$87:AX87))&lt;0,((SUM($B$64:AX64)+SUM($B$66:AX70))+SUM($B$87:AX87))*0.2-SUM($A$85:AW85),IF(SUM($B$85:AW85)&lt;0,0-SUM($B$85:AW85),0))</f>
        <v>0</v>
      </c>
      <c r="AY85" s="231">
        <f>IF(((SUM($B$64:AY64)+SUM($B$66:AY70))+SUM($B$87:AY87))&lt;0,((SUM($B$64:AY64)+SUM($B$66:AY70))+SUM($B$87:AY87))*0.2-SUM($A$85:AX85),IF(SUM($B$85:AX85)&lt;0,0-SUM($B$85:AX85),0))</f>
        <v>0</v>
      </c>
      <c r="AZ85" s="231">
        <f>IF(((SUM($B$64:AZ64)+SUM($B$66:AZ70))+SUM($B$87:AZ87))&lt;0,((SUM($B$64:AZ64)+SUM($B$66:AZ70))+SUM($B$87:AZ87))*0.2-SUM($A$85:AY85),IF(SUM($B$85:AY85)&lt;0,0-SUM($B$85:AY85),0))</f>
        <v>0</v>
      </c>
    </row>
    <row r="86" spans="1:52" x14ac:dyDescent="0.25">
      <c r="A86" s="222" t="s">
        <v>299</v>
      </c>
      <c r="B86" s="220">
        <f>-B64*(B39)</f>
        <v>0</v>
      </c>
      <c r="C86" s="220">
        <f t="shared" ref="C86:AZ86" si="21">-(C64-B64)*$B$39</f>
        <v>0</v>
      </c>
      <c r="D86" s="220">
        <f t="shared" si="21"/>
        <v>0</v>
      </c>
      <c r="E86" s="220">
        <f t="shared" si="21"/>
        <v>0</v>
      </c>
      <c r="F86" s="220">
        <f t="shared" si="21"/>
        <v>0</v>
      </c>
      <c r="G86" s="220">
        <f t="shared" si="21"/>
        <v>0</v>
      </c>
      <c r="H86" s="220">
        <f t="shared" si="21"/>
        <v>0</v>
      </c>
      <c r="I86" s="220">
        <f t="shared" si="21"/>
        <v>0</v>
      </c>
      <c r="J86" s="220">
        <f t="shared" si="21"/>
        <v>0</v>
      </c>
      <c r="K86" s="220">
        <f t="shared" si="21"/>
        <v>0</v>
      </c>
      <c r="L86" s="220">
        <f t="shared" si="21"/>
        <v>0</v>
      </c>
      <c r="M86" s="221">
        <f t="shared" si="21"/>
        <v>0</v>
      </c>
      <c r="N86" s="220">
        <f t="shared" si="21"/>
        <v>0</v>
      </c>
      <c r="O86" s="220">
        <f t="shared" si="21"/>
        <v>0</v>
      </c>
      <c r="P86" s="220">
        <f t="shared" si="21"/>
        <v>0</v>
      </c>
      <c r="Q86" s="220">
        <f t="shared" si="21"/>
        <v>0</v>
      </c>
      <c r="R86" s="220">
        <f t="shared" si="21"/>
        <v>0</v>
      </c>
      <c r="S86" s="220">
        <f t="shared" si="21"/>
        <v>0</v>
      </c>
      <c r="T86" s="220">
        <f t="shared" si="21"/>
        <v>0</v>
      </c>
      <c r="U86" s="220">
        <f t="shared" si="21"/>
        <v>0</v>
      </c>
      <c r="V86" s="220">
        <f t="shared" si="21"/>
        <v>0</v>
      </c>
      <c r="W86" s="220">
        <f t="shared" si="21"/>
        <v>0</v>
      </c>
      <c r="X86" s="220">
        <f t="shared" si="21"/>
        <v>0</v>
      </c>
      <c r="Y86" s="220">
        <f t="shared" si="21"/>
        <v>0</v>
      </c>
      <c r="Z86" s="220">
        <f t="shared" si="21"/>
        <v>0</v>
      </c>
      <c r="AA86" s="220">
        <f t="shared" si="21"/>
        <v>0</v>
      </c>
      <c r="AB86" s="220">
        <f t="shared" si="21"/>
        <v>0</v>
      </c>
      <c r="AC86" s="220">
        <f t="shared" si="21"/>
        <v>0</v>
      </c>
      <c r="AD86" s="220">
        <f t="shared" si="21"/>
        <v>0</v>
      </c>
      <c r="AE86" s="220">
        <f t="shared" si="21"/>
        <v>0</v>
      </c>
      <c r="AF86" s="220">
        <f t="shared" si="21"/>
        <v>0</v>
      </c>
      <c r="AG86" s="220">
        <f t="shared" si="21"/>
        <v>0</v>
      </c>
      <c r="AH86" s="220">
        <f t="shared" si="21"/>
        <v>0</v>
      </c>
      <c r="AI86" s="220">
        <f t="shared" si="21"/>
        <v>0</v>
      </c>
      <c r="AJ86" s="220">
        <f t="shared" si="21"/>
        <v>0</v>
      </c>
      <c r="AK86" s="220">
        <f t="shared" si="21"/>
        <v>0</v>
      </c>
      <c r="AL86" s="220">
        <f t="shared" si="21"/>
        <v>0</v>
      </c>
      <c r="AM86" s="220">
        <f t="shared" si="21"/>
        <v>0</v>
      </c>
      <c r="AN86" s="220">
        <f t="shared" si="21"/>
        <v>0</v>
      </c>
      <c r="AO86" s="220">
        <f t="shared" si="21"/>
        <v>0</v>
      </c>
      <c r="AP86" s="220">
        <f t="shared" si="21"/>
        <v>0</v>
      </c>
      <c r="AQ86" s="220">
        <f t="shared" si="21"/>
        <v>0</v>
      </c>
      <c r="AR86" s="220">
        <f t="shared" si="21"/>
        <v>0</v>
      </c>
      <c r="AS86" s="220">
        <f t="shared" si="21"/>
        <v>0</v>
      </c>
      <c r="AT86" s="220">
        <f t="shared" si="21"/>
        <v>0</v>
      </c>
      <c r="AU86" s="220">
        <f t="shared" si="21"/>
        <v>0</v>
      </c>
      <c r="AV86" s="220">
        <f t="shared" si="21"/>
        <v>0</v>
      </c>
      <c r="AW86" s="220">
        <f t="shared" si="21"/>
        <v>0</v>
      </c>
      <c r="AX86" s="220">
        <f t="shared" si="21"/>
        <v>0</v>
      </c>
      <c r="AY86" s="220">
        <f t="shared" si="21"/>
        <v>0</v>
      </c>
      <c r="AZ86" s="220">
        <f t="shared" si="21"/>
        <v>0</v>
      </c>
    </row>
    <row r="87" spans="1:52" x14ac:dyDescent="0.25">
      <c r="A87" s="222" t="s">
        <v>300</v>
      </c>
      <c r="B87" s="220">
        <f>-($B$25+$B$26)*$B$28</f>
        <v>-24840</v>
      </c>
      <c r="C87" s="220">
        <v>0</v>
      </c>
      <c r="D87" s="220">
        <v>0</v>
      </c>
      <c r="E87" s="220">
        <v>0</v>
      </c>
      <c r="F87" s="220">
        <v>0</v>
      </c>
      <c r="G87" s="220">
        <v>0</v>
      </c>
      <c r="H87" s="220">
        <v>0</v>
      </c>
      <c r="I87" s="220">
        <v>0</v>
      </c>
      <c r="J87" s="220">
        <v>0</v>
      </c>
      <c r="K87" s="220">
        <v>0</v>
      </c>
      <c r="L87" s="220">
        <v>0</v>
      </c>
      <c r="M87" s="221">
        <v>0</v>
      </c>
      <c r="N87" s="220">
        <v>0</v>
      </c>
      <c r="O87" s="220">
        <v>0</v>
      </c>
      <c r="P87" s="220">
        <v>0</v>
      </c>
      <c r="Q87" s="220">
        <v>0</v>
      </c>
      <c r="R87" s="220">
        <v>0</v>
      </c>
      <c r="S87" s="220">
        <v>0</v>
      </c>
      <c r="T87" s="220">
        <v>0</v>
      </c>
      <c r="U87" s="220">
        <v>0</v>
      </c>
      <c r="V87" s="220">
        <v>0</v>
      </c>
      <c r="W87" s="220">
        <v>0</v>
      </c>
      <c r="X87" s="220">
        <v>0</v>
      </c>
      <c r="Y87" s="220">
        <v>0</v>
      </c>
      <c r="Z87" s="220">
        <v>0</v>
      </c>
      <c r="AA87" s="220">
        <v>0</v>
      </c>
      <c r="AB87" s="220"/>
      <c r="AC87" s="220"/>
      <c r="AD87" s="220"/>
      <c r="AE87" s="220"/>
      <c r="AF87" s="220"/>
      <c r="AG87" s="220"/>
      <c r="AH87" s="220"/>
      <c r="AI87" s="220"/>
      <c r="AJ87" s="220"/>
      <c r="AK87" s="220"/>
      <c r="AL87" s="220"/>
      <c r="AM87" s="220"/>
      <c r="AN87" s="220"/>
      <c r="AO87" s="220"/>
      <c r="AP87" s="220"/>
      <c r="AQ87" s="220"/>
      <c r="AR87" s="220"/>
      <c r="AS87" s="220"/>
      <c r="AT87" s="220"/>
      <c r="AU87" s="220"/>
      <c r="AV87" s="220"/>
      <c r="AW87" s="220"/>
      <c r="AX87" s="220"/>
      <c r="AY87" s="220"/>
      <c r="AZ87" s="220"/>
    </row>
    <row r="88" spans="1:52" x14ac:dyDescent="0.25">
      <c r="A88" s="222" t="s">
        <v>301</v>
      </c>
      <c r="B88" s="220">
        <f t="shared" ref="B88:AZ88" si="22">B59-B60</f>
        <v>0</v>
      </c>
      <c r="C88" s="220">
        <f t="shared" si="22"/>
        <v>0</v>
      </c>
      <c r="D88" s="220">
        <f t="shared" si="22"/>
        <v>0</v>
      </c>
      <c r="E88" s="220">
        <f t="shared" si="22"/>
        <v>0</v>
      </c>
      <c r="F88" s="220">
        <f t="shared" si="22"/>
        <v>0</v>
      </c>
      <c r="G88" s="220">
        <f t="shared" si="22"/>
        <v>0</v>
      </c>
      <c r="H88" s="220">
        <f t="shared" si="22"/>
        <v>0</v>
      </c>
      <c r="I88" s="220">
        <f t="shared" si="22"/>
        <v>0</v>
      </c>
      <c r="J88" s="220">
        <f t="shared" si="22"/>
        <v>0</v>
      </c>
      <c r="K88" s="220">
        <f t="shared" si="22"/>
        <v>0</v>
      </c>
      <c r="L88" s="220">
        <f t="shared" si="22"/>
        <v>0</v>
      </c>
      <c r="M88" s="221">
        <f t="shared" si="22"/>
        <v>0</v>
      </c>
      <c r="N88" s="220">
        <f t="shared" si="22"/>
        <v>0</v>
      </c>
      <c r="O88" s="220">
        <f t="shared" si="22"/>
        <v>0</v>
      </c>
      <c r="P88" s="220">
        <f t="shared" si="22"/>
        <v>0</v>
      </c>
      <c r="Q88" s="220">
        <f t="shared" si="22"/>
        <v>0</v>
      </c>
      <c r="R88" s="220">
        <f t="shared" si="22"/>
        <v>0</v>
      </c>
      <c r="S88" s="220">
        <f t="shared" si="22"/>
        <v>0</v>
      </c>
      <c r="T88" s="220">
        <f t="shared" si="22"/>
        <v>0</v>
      </c>
      <c r="U88" s="220">
        <f t="shared" si="22"/>
        <v>0</v>
      </c>
      <c r="V88" s="220">
        <f t="shared" si="22"/>
        <v>0</v>
      </c>
      <c r="W88" s="220">
        <f t="shared" si="22"/>
        <v>0</v>
      </c>
      <c r="X88" s="220">
        <f t="shared" si="22"/>
        <v>0</v>
      </c>
      <c r="Y88" s="220">
        <f t="shared" si="22"/>
        <v>0</v>
      </c>
      <c r="Z88" s="220">
        <f t="shared" si="22"/>
        <v>0</v>
      </c>
      <c r="AA88" s="220">
        <f t="shared" si="22"/>
        <v>0</v>
      </c>
      <c r="AB88" s="220">
        <f t="shared" si="22"/>
        <v>0</v>
      </c>
      <c r="AC88" s="220">
        <f t="shared" si="22"/>
        <v>0</v>
      </c>
      <c r="AD88" s="220">
        <f t="shared" si="22"/>
        <v>0</v>
      </c>
      <c r="AE88" s="220">
        <f t="shared" si="22"/>
        <v>0</v>
      </c>
      <c r="AF88" s="220">
        <f t="shared" si="22"/>
        <v>0</v>
      </c>
      <c r="AG88" s="220">
        <f t="shared" si="22"/>
        <v>0</v>
      </c>
      <c r="AH88" s="220">
        <f t="shared" si="22"/>
        <v>0</v>
      </c>
      <c r="AI88" s="220">
        <f t="shared" si="22"/>
        <v>0</v>
      </c>
      <c r="AJ88" s="220">
        <f t="shared" si="22"/>
        <v>0</v>
      </c>
      <c r="AK88" s="220">
        <f t="shared" si="22"/>
        <v>0</v>
      </c>
      <c r="AL88" s="220">
        <f t="shared" si="22"/>
        <v>0</v>
      </c>
      <c r="AM88" s="220">
        <f t="shared" si="22"/>
        <v>0</v>
      </c>
      <c r="AN88" s="220">
        <f t="shared" si="22"/>
        <v>0</v>
      </c>
      <c r="AO88" s="220">
        <f t="shared" si="22"/>
        <v>0</v>
      </c>
      <c r="AP88" s="220">
        <f t="shared" si="22"/>
        <v>0</v>
      </c>
      <c r="AQ88" s="220">
        <f t="shared" si="22"/>
        <v>0</v>
      </c>
      <c r="AR88" s="220">
        <f t="shared" si="22"/>
        <v>0</v>
      </c>
      <c r="AS88" s="220">
        <f t="shared" si="22"/>
        <v>0</v>
      </c>
      <c r="AT88" s="220">
        <f t="shared" si="22"/>
        <v>0</v>
      </c>
      <c r="AU88" s="220">
        <f t="shared" si="22"/>
        <v>0</v>
      </c>
      <c r="AV88" s="220">
        <f t="shared" si="22"/>
        <v>0</v>
      </c>
      <c r="AW88" s="220">
        <f t="shared" si="22"/>
        <v>0</v>
      </c>
      <c r="AX88" s="220">
        <f t="shared" si="22"/>
        <v>0</v>
      </c>
      <c r="AY88" s="220">
        <f t="shared" si="22"/>
        <v>0</v>
      </c>
      <c r="AZ88" s="220">
        <f t="shared" si="22"/>
        <v>0</v>
      </c>
    </row>
    <row r="89" spans="1:52" s="162" customFormat="1" ht="14.25" x14ac:dyDescent="0.25">
      <c r="A89" s="232" t="s">
        <v>302</v>
      </c>
      <c r="B89" s="218">
        <f>SUM(B81:B88)</f>
        <v>-29808</v>
      </c>
      <c r="C89" s="218">
        <f t="shared" ref="C89:AZ89" si="23">SUM(C81:C88)</f>
        <v>-535.55039999999997</v>
      </c>
      <c r="D89" s="218">
        <f>SUM(D81:D88)</f>
        <v>-524.62080000000003</v>
      </c>
      <c r="E89" s="218">
        <f>SUM(E81:E88)</f>
        <v>-513.69120000000009</v>
      </c>
      <c r="F89" s="218">
        <f t="shared" si="23"/>
        <v>-502.76159999999993</v>
      </c>
      <c r="G89" s="218">
        <f t="shared" si="23"/>
        <v>-491.83199999999999</v>
      </c>
      <c r="H89" s="218">
        <f t="shared" si="23"/>
        <v>-480.90240000000006</v>
      </c>
      <c r="I89" s="218">
        <f t="shared" si="23"/>
        <v>-469.97279999999989</v>
      </c>
      <c r="J89" s="218">
        <f t="shared" si="23"/>
        <v>-459.04319999999996</v>
      </c>
      <c r="K89" s="218">
        <f t="shared" si="23"/>
        <v>-448.11360000000002</v>
      </c>
      <c r="L89" s="218">
        <f t="shared" si="23"/>
        <v>-437.18400000000008</v>
      </c>
      <c r="M89" s="219">
        <f t="shared" si="23"/>
        <v>-426.25439999999992</v>
      </c>
      <c r="N89" s="218">
        <f t="shared" si="23"/>
        <v>-415.32479999999998</v>
      </c>
      <c r="O89" s="218">
        <f t="shared" si="23"/>
        <v>-404.39519999999982</v>
      </c>
      <c r="P89" s="218">
        <f t="shared" si="23"/>
        <v>-393.46559999999988</v>
      </c>
      <c r="Q89" s="218">
        <f t="shared" si="23"/>
        <v>-382.53599999999994</v>
      </c>
      <c r="R89" s="218">
        <f t="shared" si="23"/>
        <v>-371.60640000000001</v>
      </c>
      <c r="S89" s="218">
        <f t="shared" si="23"/>
        <v>-360.67680000000007</v>
      </c>
      <c r="T89" s="218">
        <f t="shared" si="23"/>
        <v>-349.74719999999991</v>
      </c>
      <c r="U89" s="218">
        <f t="shared" si="23"/>
        <v>-338.81759999999997</v>
      </c>
      <c r="V89" s="218">
        <f t="shared" si="23"/>
        <v>-327.88800000000003</v>
      </c>
      <c r="W89" s="218">
        <f t="shared" si="23"/>
        <v>-316.95839999999987</v>
      </c>
      <c r="X89" s="218">
        <f t="shared" si="23"/>
        <v>-306.02879999999993</v>
      </c>
      <c r="Y89" s="218">
        <f t="shared" si="23"/>
        <v>-295.0992</v>
      </c>
      <c r="Z89" s="218">
        <f t="shared" si="23"/>
        <v>-284.16960000000006</v>
      </c>
      <c r="AA89" s="218">
        <f t="shared" si="23"/>
        <v>-273.24000000000012</v>
      </c>
      <c r="AB89" s="218">
        <f t="shared" si="23"/>
        <v>-262.31040000000019</v>
      </c>
      <c r="AC89" s="218">
        <f t="shared" si="23"/>
        <v>-262.31040000000007</v>
      </c>
      <c r="AD89" s="218">
        <f t="shared" si="23"/>
        <v>-262.31040000000007</v>
      </c>
      <c r="AE89" s="218">
        <f t="shared" si="23"/>
        <v>-262.31040000000007</v>
      </c>
      <c r="AF89" s="218">
        <f t="shared" si="23"/>
        <v>-262.31040000000007</v>
      </c>
      <c r="AG89" s="218">
        <f t="shared" si="23"/>
        <v>-262.31040000000007</v>
      </c>
      <c r="AH89" s="218">
        <f t="shared" si="23"/>
        <v>-262.31040000000007</v>
      </c>
      <c r="AI89" s="218">
        <f t="shared" si="23"/>
        <v>-262.31040000000007</v>
      </c>
      <c r="AJ89" s="218">
        <f t="shared" si="23"/>
        <v>-262.31040000000007</v>
      </c>
      <c r="AK89" s="218">
        <f t="shared" si="23"/>
        <v>-262.31040000000007</v>
      </c>
      <c r="AL89" s="218">
        <f t="shared" si="23"/>
        <v>-262.31040000000007</v>
      </c>
      <c r="AM89" s="218">
        <f t="shared" si="23"/>
        <v>-262.31040000000007</v>
      </c>
      <c r="AN89" s="218">
        <f t="shared" si="23"/>
        <v>-262.31040000000007</v>
      </c>
      <c r="AO89" s="218">
        <f t="shared" si="23"/>
        <v>-262.31040000000007</v>
      </c>
      <c r="AP89" s="218">
        <f t="shared" si="23"/>
        <v>-262.31040000000007</v>
      </c>
      <c r="AQ89" s="218">
        <f t="shared" si="23"/>
        <v>-262.31040000000007</v>
      </c>
      <c r="AR89" s="218">
        <f t="shared" si="23"/>
        <v>-262.31040000000007</v>
      </c>
      <c r="AS89" s="218">
        <f t="shared" si="23"/>
        <v>-262.31040000000007</v>
      </c>
      <c r="AT89" s="218">
        <f t="shared" si="23"/>
        <v>-262.31040000000007</v>
      </c>
      <c r="AU89" s="218">
        <f t="shared" si="23"/>
        <v>-262.31040000000007</v>
      </c>
      <c r="AV89" s="218">
        <f t="shared" si="23"/>
        <v>-262.31040000000007</v>
      </c>
      <c r="AW89" s="218">
        <f t="shared" si="23"/>
        <v>-262.31040000000007</v>
      </c>
      <c r="AX89" s="218">
        <f t="shared" si="23"/>
        <v>-262.31040000000007</v>
      </c>
      <c r="AY89" s="218">
        <f t="shared" si="23"/>
        <v>-262.31040000000007</v>
      </c>
      <c r="AZ89" s="218">
        <f t="shared" si="23"/>
        <v>-262.31040000000007</v>
      </c>
    </row>
    <row r="90" spans="1:52" s="162" customFormat="1" ht="14.25" x14ac:dyDescent="0.25">
      <c r="A90" s="232" t="s">
        <v>615</v>
      </c>
      <c r="B90" s="218">
        <f>SUM($B$89:B89)</f>
        <v>-29808</v>
      </c>
      <c r="C90" s="218">
        <f>SUM($B$89:C89)</f>
        <v>-30343.5504</v>
      </c>
      <c r="D90" s="218">
        <f>SUM($B$89:D89)</f>
        <v>-30868.171200000001</v>
      </c>
      <c r="E90" s="218">
        <f>SUM($B$89:E89)</f>
        <v>-31381.862400000002</v>
      </c>
      <c r="F90" s="218">
        <f>SUM($B$89:F89)</f>
        <v>-31884.624000000003</v>
      </c>
      <c r="G90" s="218">
        <f>SUM($B$89:G89)</f>
        <v>-32376.456000000002</v>
      </c>
      <c r="H90" s="218">
        <f>SUM($B$89:H89)</f>
        <v>-32857.358400000005</v>
      </c>
      <c r="I90" s="218">
        <f>SUM($B$89:I89)</f>
        <v>-33327.331200000008</v>
      </c>
      <c r="J90" s="218">
        <f>SUM($B$89:J89)</f>
        <v>-33786.374400000008</v>
      </c>
      <c r="K90" s="218">
        <f>SUM($B$89:K89)</f>
        <v>-34234.488000000005</v>
      </c>
      <c r="L90" s="218">
        <f>SUM($B$89:L89)</f>
        <v>-34671.672000000006</v>
      </c>
      <c r="M90" s="219">
        <f>SUM($B$89:M89)</f>
        <v>-35097.926400000004</v>
      </c>
      <c r="N90" s="218">
        <f>SUM($B$89:N89)</f>
        <v>-35513.251200000006</v>
      </c>
      <c r="O90" s="218">
        <f>SUM($B$89:O89)</f>
        <v>-35917.646400000005</v>
      </c>
      <c r="P90" s="218">
        <f>SUM($B$89:P89)</f>
        <v>-36311.112000000008</v>
      </c>
      <c r="Q90" s="218">
        <f>SUM($B$89:Q89)</f>
        <v>-36693.648000000008</v>
      </c>
      <c r="R90" s="218">
        <f>SUM($B$89:R89)</f>
        <v>-37065.254400000005</v>
      </c>
      <c r="S90" s="218">
        <f>SUM($B$89:S89)</f>
        <v>-37425.931200000006</v>
      </c>
      <c r="T90" s="218">
        <f>SUM($B$89:T89)</f>
        <v>-37775.678400000004</v>
      </c>
      <c r="U90" s="218">
        <f>SUM($B$89:U89)</f>
        <v>-38114.496000000006</v>
      </c>
      <c r="V90" s="218">
        <f>SUM($B$89:V89)</f>
        <v>-38442.384000000005</v>
      </c>
      <c r="W90" s="218">
        <f>SUM($B$89:W89)</f>
        <v>-38759.342400000009</v>
      </c>
      <c r="X90" s="218">
        <f>SUM($B$89:X89)</f>
        <v>-39065.371200000009</v>
      </c>
      <c r="Y90" s="218">
        <f>SUM($B$89:Y89)</f>
        <v>-39360.470400000006</v>
      </c>
      <c r="Z90" s="218">
        <f>SUM($B$89:Z89)</f>
        <v>-39644.640000000007</v>
      </c>
      <c r="AA90" s="218">
        <f>SUM($B$89:AA89)</f>
        <v>-39917.880000000005</v>
      </c>
      <c r="AB90" s="218">
        <f>SUM($B$89:AB89)</f>
        <v>-40180.190400000007</v>
      </c>
      <c r="AC90" s="218">
        <f>SUM($B$89:AC89)</f>
        <v>-40442.500800000009</v>
      </c>
      <c r="AD90" s="218">
        <f>SUM($B$89:AD89)</f>
        <v>-40704.811200000011</v>
      </c>
      <c r="AE90" s="218">
        <f>SUM($B$89:AE89)</f>
        <v>-40967.121600000013</v>
      </c>
      <c r="AF90" s="218">
        <f>SUM($B$89:AF89)</f>
        <v>-41229.432000000015</v>
      </c>
      <c r="AG90" s="218">
        <f>SUM($B$89:AG89)</f>
        <v>-41491.742400000017</v>
      </c>
      <c r="AH90" s="218">
        <f>SUM($B$89:AH89)</f>
        <v>-41754.052800000019</v>
      </c>
      <c r="AI90" s="218">
        <f>SUM($B$89:AI89)</f>
        <v>-42016.363200000022</v>
      </c>
      <c r="AJ90" s="218">
        <f>SUM($B$89:AJ89)</f>
        <v>-42278.673600000024</v>
      </c>
      <c r="AK90" s="218">
        <f>SUM($B$89:AK89)</f>
        <v>-42540.984000000026</v>
      </c>
      <c r="AL90" s="218">
        <f>SUM($B$89:AL89)</f>
        <v>-42803.294400000028</v>
      </c>
      <c r="AM90" s="218">
        <f>SUM($B$89:AM89)</f>
        <v>-43065.60480000003</v>
      </c>
      <c r="AN90" s="218">
        <f>SUM($B$89:AN89)</f>
        <v>-43327.915200000032</v>
      </c>
      <c r="AO90" s="218">
        <f>SUM($B$89:AO89)</f>
        <v>-43590.225600000034</v>
      </c>
      <c r="AP90" s="218">
        <f>SUM($B$89:AP89)</f>
        <v>-43852.536000000036</v>
      </c>
      <c r="AQ90" s="218">
        <f>SUM($B$89:AQ89)</f>
        <v>-44114.846400000039</v>
      </c>
      <c r="AR90" s="218">
        <f>SUM($B$89:AR89)</f>
        <v>-44377.156800000041</v>
      </c>
      <c r="AS90" s="218">
        <f>SUM($B$89:AS89)</f>
        <v>-44639.467200000043</v>
      </c>
      <c r="AT90" s="218">
        <f>SUM($B$89:AT89)</f>
        <v>-44901.777600000045</v>
      </c>
      <c r="AU90" s="218">
        <f>SUM($B$89:AU89)</f>
        <v>-45164.088000000047</v>
      </c>
      <c r="AV90" s="218">
        <f>SUM($B$89:AV89)</f>
        <v>-45426.398400000049</v>
      </c>
      <c r="AW90" s="218">
        <f>SUM($B$89:AW89)</f>
        <v>-45688.708800000051</v>
      </c>
      <c r="AX90" s="218">
        <f>SUM($B$89:AX89)</f>
        <v>-45951.019200000053</v>
      </c>
      <c r="AY90" s="218">
        <f>SUM($B$89:AY89)</f>
        <v>-46213.329600000056</v>
      </c>
      <c r="AZ90" s="218">
        <f>SUM($B$89:AZ89)</f>
        <v>-46475.640000000058</v>
      </c>
    </row>
    <row r="91" spans="1:52" x14ac:dyDescent="0.25">
      <c r="A91" s="233" t="s">
        <v>303</v>
      </c>
      <c r="B91" s="234">
        <f t="shared" ref="B91:AZ91" si="24">1/POWER((1+$B$44),B79)</f>
        <v>1</v>
      </c>
      <c r="C91" s="234">
        <f t="shared" si="24"/>
        <v>0.88105726872246692</v>
      </c>
      <c r="D91" s="234">
        <f t="shared" si="24"/>
        <v>0.77626191076869333</v>
      </c>
      <c r="E91" s="234">
        <f t="shared" si="24"/>
        <v>0.68393119891514842</v>
      </c>
      <c r="F91" s="234">
        <f t="shared" si="24"/>
        <v>0.60258255411026285</v>
      </c>
      <c r="G91" s="234">
        <f t="shared" si="24"/>
        <v>0.53090973930419638</v>
      </c>
      <c r="H91" s="234">
        <f t="shared" si="24"/>
        <v>0.4677618848495122</v>
      </c>
      <c r="I91" s="234">
        <f t="shared" si="24"/>
        <v>0.41212500867798435</v>
      </c>
      <c r="J91" s="234">
        <f t="shared" si="24"/>
        <v>0.3631057345180479</v>
      </c>
      <c r="K91" s="234">
        <f t="shared" si="24"/>
        <v>0.31991694671193649</v>
      </c>
      <c r="L91" s="234">
        <f t="shared" si="24"/>
        <v>0.28186515128804979</v>
      </c>
      <c r="M91" s="235">
        <f t="shared" si="24"/>
        <v>0.24833934034189409</v>
      </c>
      <c r="N91" s="234">
        <f t="shared" si="24"/>
        <v>0.21880118091796832</v>
      </c>
      <c r="O91" s="234">
        <f t="shared" si="24"/>
        <v>0.19277637085283555</v>
      </c>
      <c r="P91" s="234">
        <f t="shared" si="24"/>
        <v>0.16984702277782865</v>
      </c>
      <c r="Q91" s="234">
        <f t="shared" si="24"/>
        <v>0.14964495398927638</v>
      </c>
      <c r="R91" s="234">
        <f t="shared" si="24"/>
        <v>0.13184577443989109</v>
      </c>
      <c r="S91" s="234">
        <f t="shared" si="24"/>
        <v>0.11616367792060887</v>
      </c>
      <c r="T91" s="234">
        <f t="shared" si="24"/>
        <v>0.102346852793488</v>
      </c>
      <c r="U91" s="234">
        <f t="shared" si="24"/>
        <v>9.0173438584570942E-2</v>
      </c>
      <c r="V91" s="234">
        <f t="shared" si="24"/>
        <v>7.9447963510635183E-2</v>
      </c>
      <c r="W91" s="234">
        <f t="shared" si="24"/>
        <v>6.999820573624245E-2</v>
      </c>
      <c r="X91" s="234">
        <f t="shared" si="24"/>
        <v>6.1672427961447097E-2</v>
      </c>
      <c r="Y91" s="234">
        <f t="shared" si="24"/>
        <v>5.4336940935195678E-2</v>
      </c>
      <c r="Z91" s="234">
        <f t="shared" si="24"/>
        <v>4.7873956771097514E-2</v>
      </c>
      <c r="AA91" s="234">
        <f t="shared" si="24"/>
        <v>4.2179697595680632E-2</v>
      </c>
      <c r="AB91" s="234">
        <f t="shared" si="24"/>
        <v>3.7162729159189986E-2</v>
      </c>
      <c r="AC91" s="234">
        <f t="shared" si="24"/>
        <v>3.2742492651268711E-2</v>
      </c>
      <c r="AD91" s="234">
        <f t="shared" si="24"/>
        <v>2.8848011146492256E-2</v>
      </c>
      <c r="AE91" s="234">
        <f t="shared" si="24"/>
        <v>2.5416749908803746E-2</v>
      </c>
      <c r="AF91" s="234">
        <f t="shared" si="24"/>
        <v>2.239361225445264E-2</v>
      </c>
      <c r="AG91" s="234">
        <f t="shared" si="24"/>
        <v>1.9730054849738013E-2</v>
      </c>
      <c r="AH91" s="234">
        <f t="shared" si="24"/>
        <v>1.7383308237654636E-2</v>
      </c>
      <c r="AI91" s="234">
        <f t="shared" si="24"/>
        <v>1.5315690077228756E-2</v>
      </c>
      <c r="AJ91" s="234">
        <f t="shared" si="24"/>
        <v>1.3494000068042956E-2</v>
      </c>
      <c r="AK91" s="234">
        <f t="shared" si="24"/>
        <v>1.1888986844090711E-2</v>
      </c>
      <c r="AL91" s="234">
        <f t="shared" si="24"/>
        <v>1.0474878276731903E-2</v>
      </c>
      <c r="AM91" s="234">
        <f t="shared" si="24"/>
        <v>9.228967644697713E-3</v>
      </c>
      <c r="AN91" s="234">
        <f t="shared" si="24"/>
        <v>8.1312490261653842E-3</v>
      </c>
      <c r="AO91" s="234">
        <f t="shared" si="24"/>
        <v>7.1640960582954934E-3</v>
      </c>
      <c r="AP91" s="234">
        <f t="shared" si="24"/>
        <v>6.3119789059872195E-3</v>
      </c>
      <c r="AQ91" s="234">
        <f t="shared" si="24"/>
        <v>5.5612148951429243E-3</v>
      </c>
      <c r="AR91" s="234">
        <f t="shared" si="24"/>
        <v>4.8997488062933253E-3</v>
      </c>
      <c r="AS91" s="234">
        <f t="shared" si="24"/>
        <v>4.3169593006989653E-3</v>
      </c>
      <c r="AT91" s="234">
        <f t="shared" si="24"/>
        <v>3.8034883706598811E-3</v>
      </c>
      <c r="AU91" s="234">
        <f t="shared" si="24"/>
        <v>3.3510910754712612E-3</v>
      </c>
      <c r="AV91" s="234">
        <f t="shared" si="24"/>
        <v>2.9525031501949437E-3</v>
      </c>
      <c r="AW91" s="234">
        <f t="shared" si="24"/>
        <v>2.6013243614052368E-3</v>
      </c>
      <c r="AX91" s="234">
        <f t="shared" si="24"/>
        <v>2.2919157369209139E-3</v>
      </c>
      <c r="AY91" s="234">
        <f t="shared" si="24"/>
        <v>2.0193090193135802E-3</v>
      </c>
      <c r="AZ91" s="234">
        <f t="shared" si="24"/>
        <v>1.7791268892630662E-3</v>
      </c>
    </row>
    <row r="92" spans="1:52" s="162" customFormat="1" ht="14.25" x14ac:dyDescent="0.25">
      <c r="A92" s="236" t="s">
        <v>616</v>
      </c>
      <c r="B92" s="237">
        <f t="shared" ref="B92:AY92" si="25">B89*B91</f>
        <v>-29808</v>
      </c>
      <c r="C92" s="237">
        <f t="shared" si="25"/>
        <v>-471.8505726872246</v>
      </c>
      <c r="D92" s="237">
        <f t="shared" si="25"/>
        <v>-407.24314463700051</v>
      </c>
      <c r="E92" s="237">
        <f t="shared" si="25"/>
        <v>-351.32943828816133</v>
      </c>
      <c r="F92" s="237">
        <f t="shared" si="25"/>
        <v>-302.95536903656227</v>
      </c>
      <c r="G92" s="237">
        <f t="shared" si="25"/>
        <v>-261.11839890146149</v>
      </c>
      <c r="H92" s="237">
        <f t="shared" si="25"/>
        <v>-224.94781305265408</v>
      </c>
      <c r="I92" s="237">
        <f t="shared" si="25"/>
        <v>-193.68754427841657</v>
      </c>
      <c r="J92" s="237">
        <f t="shared" si="25"/>
        <v>-166.68121831151515</v>
      </c>
      <c r="K92" s="237">
        <f t="shared" si="25"/>
        <v>-143.35913469209402</v>
      </c>
      <c r="L92" s="237">
        <f t="shared" si="25"/>
        <v>-123.22693430071479</v>
      </c>
      <c r="M92" s="219">
        <f t="shared" si="25"/>
        <v>-105.85573651382984</v>
      </c>
      <c r="N92" s="237">
        <f t="shared" si="25"/>
        <v>-90.873556704519004</v>
      </c>
      <c r="O92" s="237">
        <f t="shared" si="25"/>
        <v>-77.957839046306574</v>
      </c>
      <c r="P92" s="237">
        <f t="shared" si="25"/>
        <v>-66.828960725491996</v>
      </c>
      <c r="Q92" s="237">
        <f t="shared" si="25"/>
        <v>-57.244582119241819</v>
      </c>
      <c r="R92" s="237">
        <f t="shared" si="25"/>
        <v>-48.994733594819948</v>
      </c>
      <c r="S92" s="237">
        <f t="shared" si="25"/>
        <v>-41.897543628635873</v>
      </c>
      <c r="T92" s="237">
        <f t="shared" si="25"/>
        <v>-35.795525193334598</v>
      </c>
      <c r="U92" s="237">
        <f t="shared" si="25"/>
        <v>-30.552348044971723</v>
      </c>
      <c r="V92" s="237">
        <f t="shared" si="25"/>
        <v>-26.050033859575151</v>
      </c>
      <c r="W92" s="237">
        <f t="shared" si="25"/>
        <v>-22.186519293030219</v>
      </c>
      <c r="X92" s="237">
        <f t="shared" si="25"/>
        <v>-18.873539122128097</v>
      </c>
      <c r="Y92" s="237">
        <f t="shared" si="25"/>
        <v>-16.034787800423498</v>
      </c>
      <c r="Z92" s="237">
        <f t="shared" si="25"/>
        <v>-13.604323146060075</v>
      </c>
      <c r="AA92" s="237">
        <f t="shared" si="25"/>
        <v>-11.525180571043782</v>
      </c>
      <c r="AB92" s="237">
        <f t="shared" si="25"/>
        <v>-9.7481703508387962</v>
      </c>
      <c r="AC92" s="237">
        <f t="shared" si="25"/>
        <v>-8.5886963443513586</v>
      </c>
      <c r="AD92" s="237">
        <f t="shared" si="25"/>
        <v>-7.5671333430408438</v>
      </c>
      <c r="AE92" s="237">
        <f t="shared" si="25"/>
        <v>-6.6670778352782758</v>
      </c>
      <c r="AF92" s="237">
        <f t="shared" si="25"/>
        <v>-5.8740773879103756</v>
      </c>
      <c r="AG92" s="237">
        <f t="shared" si="25"/>
        <v>-5.1753985796567195</v>
      </c>
      <c r="AH92" s="237">
        <f t="shared" si="25"/>
        <v>-4.5598225371424839</v>
      </c>
      <c r="AI92" s="237">
        <f t="shared" si="25"/>
        <v>-4.0174647904339071</v>
      </c>
      <c r="AJ92" s="237">
        <f t="shared" si="25"/>
        <v>-3.5396165554483758</v>
      </c>
      <c r="AK92" s="237">
        <f t="shared" si="25"/>
        <v>-3.1186048946681728</v>
      </c>
      <c r="AL92" s="237">
        <f t="shared" si="25"/>
        <v>-2.7476695107208569</v>
      </c>
      <c r="AM92" s="237">
        <f t="shared" si="25"/>
        <v>-2.4208541944677155</v>
      </c>
      <c r="AN92" s="237">
        <f t="shared" si="25"/>
        <v>-2.1329111845530528</v>
      </c>
      <c r="AO92" s="237">
        <f t="shared" si="25"/>
        <v>-1.8792169026899148</v>
      </c>
      <c r="AP92" s="237">
        <f t="shared" si="25"/>
        <v>-1.6556977116210705</v>
      </c>
      <c r="AQ92" s="237">
        <f t="shared" si="25"/>
        <v>-1.4587645036308989</v>
      </c>
      <c r="AR92" s="237">
        <f t="shared" si="25"/>
        <v>-1.2852550692783251</v>
      </c>
      <c r="AS92" s="237">
        <f t="shared" si="25"/>
        <v>-1.1323833209500662</v>
      </c>
      <c r="AT92" s="237">
        <f t="shared" si="25"/>
        <v>-0.99769455590314193</v>
      </c>
      <c r="AU92" s="237">
        <f t="shared" si="25"/>
        <v>-0.87902604044329702</v>
      </c>
      <c r="AV92" s="237">
        <f t="shared" si="25"/>
        <v>-0.77447228232889598</v>
      </c>
      <c r="AW92" s="237">
        <f t="shared" si="25"/>
        <v>-0.68235443376995242</v>
      </c>
      <c r="AX92" s="237">
        <f t="shared" si="25"/>
        <v>-0.60119333371801986</v>
      </c>
      <c r="AY92" s="237">
        <f t="shared" si="25"/>
        <v>-0.52968575657975314</v>
      </c>
      <c r="AZ92" s="237">
        <f>AZ89*AZ91</f>
        <v>-0.46668348597335074</v>
      </c>
    </row>
    <row r="93" spans="1:52" s="162" customFormat="1" ht="14.25" x14ac:dyDescent="0.25">
      <c r="A93" s="236" t="s">
        <v>617</v>
      </c>
      <c r="B93" s="237">
        <f>SUM($B$92:B92)</f>
        <v>-29808</v>
      </c>
      <c r="C93" s="237">
        <f>SUM($B$92:C92)</f>
        <v>-30279.850572687224</v>
      </c>
      <c r="D93" s="237">
        <f>SUM($B$92:D92)</f>
        <v>-30687.093717324224</v>
      </c>
      <c r="E93" s="237">
        <f>SUM($B$92:E92)</f>
        <v>-31038.423155612385</v>
      </c>
      <c r="F93" s="237">
        <f>SUM($B$92:F92)</f>
        <v>-31341.378524648946</v>
      </c>
      <c r="G93" s="237">
        <f>SUM($B$92:G92)</f>
        <v>-31602.496923550407</v>
      </c>
      <c r="H93" s="237">
        <f>SUM($B$92:H92)</f>
        <v>-31827.444736603062</v>
      </c>
      <c r="I93" s="237">
        <f>SUM($B$92:I92)</f>
        <v>-32021.132280881477</v>
      </c>
      <c r="J93" s="237">
        <f>SUM($B$92:J92)</f>
        <v>-32187.813499192991</v>
      </c>
      <c r="K93" s="237">
        <f>SUM($B$92:K92)</f>
        <v>-32331.172633885086</v>
      </c>
      <c r="L93" s="237">
        <f>SUM($B$92:L92)</f>
        <v>-32454.3995681858</v>
      </c>
      <c r="M93" s="219">
        <f>SUM($B$92:M92)</f>
        <v>-32560.255304699629</v>
      </c>
      <c r="N93" s="237">
        <f>SUM($B$92:N92)</f>
        <v>-32651.128861404148</v>
      </c>
      <c r="O93" s="237">
        <f>SUM($B$92:O92)</f>
        <v>-32729.086700450454</v>
      </c>
      <c r="P93" s="237">
        <f>SUM($B$92:P92)</f>
        <v>-32795.915661175946</v>
      </c>
      <c r="Q93" s="237">
        <f>SUM($B$92:Q92)</f>
        <v>-32853.160243295191</v>
      </c>
      <c r="R93" s="237">
        <f>SUM($B$92:R92)</f>
        <v>-32902.154976890008</v>
      </c>
      <c r="S93" s="237">
        <f>SUM($B$92:S92)</f>
        <v>-32944.052520518642</v>
      </c>
      <c r="T93" s="237">
        <f>SUM($B$92:T92)</f>
        <v>-32979.84804571198</v>
      </c>
      <c r="U93" s="237">
        <f>SUM($B$92:U92)</f>
        <v>-33010.400393756951</v>
      </c>
      <c r="V93" s="237">
        <f>SUM($B$92:V92)</f>
        <v>-33036.450427616524</v>
      </c>
      <c r="W93" s="237">
        <f>SUM($B$92:W92)</f>
        <v>-33058.636946909552</v>
      </c>
      <c r="X93" s="237">
        <f>SUM($B$92:X92)</f>
        <v>-33077.510486031679</v>
      </c>
      <c r="Y93" s="237">
        <f>SUM($B$92:Y92)</f>
        <v>-33093.545273832104</v>
      </c>
      <c r="Z93" s="237">
        <f>SUM($B$92:Z92)</f>
        <v>-33107.149596978161</v>
      </c>
      <c r="AA93" s="237">
        <f>SUM($B$92:AA92)</f>
        <v>-33118.674777549204</v>
      </c>
      <c r="AB93" s="237">
        <f>SUM($B$92:AB92)</f>
        <v>-33128.422947900042</v>
      </c>
      <c r="AC93" s="237">
        <f>SUM($B$92:AC92)</f>
        <v>-33137.01164424439</v>
      </c>
      <c r="AD93" s="237">
        <f>SUM($B$92:AD92)</f>
        <v>-33144.578777587434</v>
      </c>
      <c r="AE93" s="237">
        <f>SUM($B$92:AE92)</f>
        <v>-33151.245855422712</v>
      </c>
      <c r="AF93" s="237">
        <f>SUM($B$92:AF92)</f>
        <v>-33157.119932810623</v>
      </c>
      <c r="AG93" s="237">
        <f>SUM($B$92:AG92)</f>
        <v>-33162.295331390276</v>
      </c>
      <c r="AH93" s="237">
        <f>SUM($B$92:AH92)</f>
        <v>-33166.855153927419</v>
      </c>
      <c r="AI93" s="237">
        <f>SUM($B$92:AI92)</f>
        <v>-33170.872618717854</v>
      </c>
      <c r="AJ93" s="237">
        <f>SUM($B$92:AJ92)</f>
        <v>-33174.412235273303</v>
      </c>
      <c r="AK93" s="237">
        <f>SUM($B$92:AK92)</f>
        <v>-33177.530840167972</v>
      </c>
      <c r="AL93" s="237">
        <f>SUM($B$92:AL92)</f>
        <v>-33180.27850967869</v>
      </c>
      <c r="AM93" s="237">
        <f>SUM($B$92:AM92)</f>
        <v>-33182.699363873158</v>
      </c>
      <c r="AN93" s="237">
        <f>SUM($B$92:AN92)</f>
        <v>-33184.832275057714</v>
      </c>
      <c r="AO93" s="237">
        <f>SUM($B$92:AO92)</f>
        <v>-33186.711491960406</v>
      </c>
      <c r="AP93" s="237">
        <f>SUM($B$92:AP92)</f>
        <v>-33188.367189672026</v>
      </c>
      <c r="AQ93" s="237">
        <f>SUM($B$92:AQ92)</f>
        <v>-33189.825954175656</v>
      </c>
      <c r="AR93" s="237">
        <f>SUM($B$92:AR92)</f>
        <v>-33191.111209244933</v>
      </c>
      <c r="AS93" s="237">
        <f>SUM($B$92:AS92)</f>
        <v>-33192.243592565887</v>
      </c>
      <c r="AT93" s="237">
        <f>SUM($B$92:AT92)</f>
        <v>-33193.241287121789</v>
      </c>
      <c r="AU93" s="237">
        <f>SUM($B$92:AU92)</f>
        <v>-33194.120313162231</v>
      </c>
      <c r="AV93" s="237">
        <f>SUM($B$92:AV92)</f>
        <v>-33194.894785444558</v>
      </c>
      <c r="AW93" s="237">
        <f>SUM($B$92:AW92)</f>
        <v>-33195.577139878325</v>
      </c>
      <c r="AX93" s="237">
        <f>SUM($B$92:AX92)</f>
        <v>-33196.178333212047</v>
      </c>
      <c r="AY93" s="237">
        <f>SUM($B$92:AY92)</f>
        <v>-33196.708018968624</v>
      </c>
      <c r="AZ93" s="237">
        <f>SUM($B$92:AZ92)</f>
        <v>-33197.174702454598</v>
      </c>
    </row>
    <row r="94" spans="1:52" s="162" customFormat="1" ht="14.25" x14ac:dyDescent="0.25">
      <c r="A94" s="236" t="s">
        <v>618</v>
      </c>
      <c r="B94" s="238">
        <f>IF((ISERR(IRR($B$89:B89))),0,IF(IRR($B$89:B89)&lt;0,0,IRR($B$89:B89)))</f>
        <v>0</v>
      </c>
      <c r="C94" s="238">
        <f>IF((ISERR(IRR($B$89:C89))),0,IF(IRR($B$89:C89)&lt;0,0,IRR($B$89:C89)))</f>
        <v>0</v>
      </c>
      <c r="D94" s="238">
        <f>IF((ISERR(IRR($B$89:D89))),0,IF(IRR($B$89:D89)&lt;0,0,IRR($B$89:D89)))</f>
        <v>0</v>
      </c>
      <c r="E94" s="238">
        <f>IF((ISERR(IRR($B$89:E89))),0,IF(IRR($B$89:E89)&lt;0,0,IRR($B$89:E89)))</f>
        <v>0</v>
      </c>
      <c r="F94" s="238">
        <f>IF((ISERR(IRR($B$89:F89))),0,IF(IRR($B$89:F89)&lt;0,0,IRR($B$89:F89)))</f>
        <v>0</v>
      </c>
      <c r="G94" s="238">
        <f>IF((ISERR(IRR($B$89:G89))),0,IF(IRR($B$89:G89)&lt;0,0,IRR($B$89:G89)))</f>
        <v>0</v>
      </c>
      <c r="H94" s="238">
        <f>IF((ISERR(IRR($B$89:H89))),0,IF(IRR($B$89:H89)&lt;0,0,IRR($B$89:H89)))</f>
        <v>0</v>
      </c>
      <c r="I94" s="238">
        <f>IF((ISERR(IRR($B$89:I89))),0,IF(IRR($B$89:I89)&lt;0,0,IRR($B$89:I89)))</f>
        <v>0</v>
      </c>
      <c r="J94" s="238">
        <f>IF((ISERR(IRR($B$89:J89))),0,IF(IRR($B$89:J89)&lt;0,0,IRR($B$89:J89)))</f>
        <v>0</v>
      </c>
      <c r="K94" s="238">
        <f>IF((ISERR(IRR($B$89:K89))),0,IF(IRR($B$89:K89)&lt;0,0,IRR($B$89:K89)))</f>
        <v>0</v>
      </c>
      <c r="L94" s="238">
        <f>IF((ISERR(IRR($B$89:L89))),0,IF(IRR($B$89:L89)&lt;0,0,IRR($B$89:L89)))</f>
        <v>0</v>
      </c>
      <c r="M94" s="239">
        <f>IF((ISERR(IRR($B$89:M89))),0,IF(IRR($B$89:M89)&lt;0,0,IRR($B$89:M89)))</f>
        <v>0</v>
      </c>
      <c r="N94" s="238">
        <f>IF((ISERR(IRR($B$89:N89))),0,IF(IRR($B$89:N89)&lt;0,0,IRR($B$89:N89)))</f>
        <v>0</v>
      </c>
      <c r="O94" s="238">
        <f>IF((ISERR(IRR($B$89:O89))),0,IF(IRR($B$89:O89)&lt;0,0,IRR($B$89:O89)))</f>
        <v>0</v>
      </c>
      <c r="P94" s="238">
        <f>IF((ISERR(IRR($B$89:P89))),0,IF(IRR($B$89:P89)&lt;0,0,IRR($B$89:P89)))</f>
        <v>0</v>
      </c>
      <c r="Q94" s="238">
        <f>IF((ISERR(IRR($B$89:Q89))),0,IF(IRR($B$89:Q89)&lt;0,0,IRR($B$89:Q89)))</f>
        <v>0</v>
      </c>
      <c r="R94" s="238">
        <f>IF((ISERR(IRR($B$89:R89))),0,IF(IRR($B$89:R89)&lt;0,0,IRR($B$89:R89)))</f>
        <v>0</v>
      </c>
      <c r="S94" s="238">
        <f>IF((ISERR(IRR($B$89:S89))),0,IF(IRR($B$89:S89)&lt;0,0,IRR($B$89:S89)))</f>
        <v>0</v>
      </c>
      <c r="T94" s="238">
        <f>IF((ISERR(IRR($B$89:T89))),0,IF(IRR($B$89:T89)&lt;0,0,IRR($B$89:T89)))</f>
        <v>0</v>
      </c>
      <c r="U94" s="238">
        <f>IF((ISERR(IRR($B$89:U89))),0,IF(IRR($B$89:U89)&lt;0,0,IRR($B$89:U89)))</f>
        <v>0</v>
      </c>
      <c r="V94" s="238">
        <f>IF((ISERR(IRR($B$89:V89))),0,IF(IRR($B$89:V89)&lt;0,0,IRR($B$89:V89)))</f>
        <v>0</v>
      </c>
      <c r="W94" s="238">
        <f>IF((ISERR(IRR($B$89:W89))),0,IF(IRR($B$89:W89)&lt;0,0,IRR($B$89:W89)))</f>
        <v>0</v>
      </c>
      <c r="X94" s="238">
        <f>IF((ISERR(IRR($B$89:X89))),0,IF(IRR($B$89:X89)&lt;0,0,IRR($B$89:X89)))</f>
        <v>0</v>
      </c>
      <c r="Y94" s="238">
        <f>IF((ISERR(IRR($B$89:Y89))),0,IF(IRR($B$89:Y89)&lt;0,0,IRR($B$89:Y89)))</f>
        <v>0</v>
      </c>
      <c r="Z94" s="238">
        <f>IF((ISERR(IRR($B$89:Z89))),0,IF(IRR($B$89:Z89)&lt;0,0,IRR($B$89:Z89)))</f>
        <v>0</v>
      </c>
      <c r="AA94" s="238">
        <f>IF((ISERR(IRR($B$89:AA89))),0,IF(IRR($B$89:AA89)&lt;0,0,IRR($B$89:AA89)))</f>
        <v>0</v>
      </c>
      <c r="AB94" s="238">
        <f>IF((ISERR(IRR($B$89:AB89))),0,IF(IRR($B$89:AB89)&lt;0,0,IRR($B$89:AB89)))</f>
        <v>0</v>
      </c>
      <c r="AC94" s="238">
        <f>IF((ISERR(IRR($B$89:AC89))),0,IF(IRR($B$89:AC89)&lt;0,0,IRR($B$89:AC89)))</f>
        <v>0</v>
      </c>
      <c r="AD94" s="238">
        <f>IF((ISERR(IRR($B$89:AD89))),0,IF(IRR($B$89:AD89)&lt;0,0,IRR($B$89:AD89)))</f>
        <v>0</v>
      </c>
      <c r="AE94" s="238">
        <f>IF((ISERR(IRR($B$89:AE89))),0,IF(IRR($B$89:AE89)&lt;0,0,IRR($B$89:AE89)))</f>
        <v>0</v>
      </c>
      <c r="AF94" s="238">
        <f>IF((ISERR(IRR($B$89:AF89))),0,IF(IRR($B$89:AF89)&lt;0,0,IRR($B$89:AF89)))</f>
        <v>0</v>
      </c>
      <c r="AG94" s="238">
        <f>IF((ISERR(IRR($B$89:AG89))),0,IF(IRR($B$89:AG89)&lt;0,0,IRR($B$89:AG89)))</f>
        <v>0</v>
      </c>
      <c r="AH94" s="238">
        <f>IF((ISERR(IRR($B$89:AH89))),0,IF(IRR($B$89:AH89)&lt;0,0,IRR($B$89:AH89)))</f>
        <v>0</v>
      </c>
      <c r="AI94" s="238">
        <f>IF((ISERR(IRR($B$89:AI89))),0,IF(IRR($B$89:AI89)&lt;0,0,IRR($B$89:AI89)))</f>
        <v>0</v>
      </c>
      <c r="AJ94" s="238">
        <f>IF((ISERR(IRR($B$89:AJ89))),0,IF(IRR($B$89:AJ89)&lt;0,0,IRR($B$89:AJ89)))</f>
        <v>0</v>
      </c>
      <c r="AK94" s="238">
        <f>IF((ISERR(IRR($B$89:AK89))),0,IF(IRR($B$89:AK89)&lt;0,0,IRR($B$89:AK89)))</f>
        <v>0</v>
      </c>
      <c r="AL94" s="238">
        <f>IF((ISERR(IRR($B$89:AL89))),0,IF(IRR($B$89:AL89)&lt;0,0,IRR($B$89:AL89)))</f>
        <v>0</v>
      </c>
      <c r="AM94" s="238">
        <f>IF((ISERR(IRR($B$89:AM89))),0,IF(IRR($B$89:AM89)&lt;0,0,IRR($B$89:AM89)))</f>
        <v>0</v>
      </c>
      <c r="AN94" s="238">
        <f>IF((ISERR(IRR($B$89:AN89))),0,IF(IRR($B$89:AN89)&lt;0,0,IRR($B$89:AN89)))</f>
        <v>0</v>
      </c>
      <c r="AO94" s="238">
        <f>IF((ISERR(IRR($B$89:AO89))),0,IF(IRR($B$89:AO89)&lt;0,0,IRR($B$89:AO89)))</f>
        <v>0</v>
      </c>
      <c r="AP94" s="238">
        <f>IF((ISERR(IRR($B$89:AP89))),0,IF(IRR($B$89:AP89)&lt;0,0,IRR($B$89:AP89)))</f>
        <v>0</v>
      </c>
      <c r="AQ94" s="238">
        <f>IF((ISERR(IRR($B$89:AQ89))),0,IF(IRR($B$89:AQ89)&lt;0,0,IRR($B$89:AQ89)))</f>
        <v>0</v>
      </c>
      <c r="AR94" s="238">
        <f>IF((ISERR(IRR($B$89:AR89))),0,IF(IRR($B$89:AR89)&lt;0,0,IRR($B$89:AR89)))</f>
        <v>0</v>
      </c>
      <c r="AS94" s="238">
        <f>IF((ISERR(IRR($B$89:AS89))),0,IF(IRR($B$89:AS89)&lt;0,0,IRR($B$89:AS89)))</f>
        <v>0</v>
      </c>
      <c r="AT94" s="238">
        <f>IF((ISERR(IRR($B$89:AT89))),0,IF(IRR($B$89:AT89)&lt;0,0,IRR($B$89:AT89)))</f>
        <v>0</v>
      </c>
      <c r="AU94" s="238">
        <f>IF((ISERR(IRR($B$89:AU89))),0,IF(IRR($B$89:AU89)&lt;0,0,IRR($B$89:AU89)))</f>
        <v>0</v>
      </c>
      <c r="AV94" s="238">
        <f>IF((ISERR(IRR($B$89:AV89))),0,IF(IRR($B$89:AV89)&lt;0,0,IRR($B$89:AV89)))</f>
        <v>0</v>
      </c>
      <c r="AW94" s="238">
        <f>IF((ISERR(IRR($B$89:AW89))),0,IF(IRR($B$89:AW89)&lt;0,0,IRR($B$89:AW89)))</f>
        <v>0</v>
      </c>
      <c r="AX94" s="238">
        <f>IF((ISERR(IRR($B$89:AX89))),0,IF(IRR($B$89:AX89)&lt;0,0,IRR($B$89:AX89)))</f>
        <v>0</v>
      </c>
      <c r="AY94" s="238">
        <f>IF((ISERR(IRR($B$89:AY89))),0,IF(IRR($B$89:AY89)&lt;0,0,IRR($B$89:AY89)))</f>
        <v>0</v>
      </c>
      <c r="AZ94" s="238">
        <f>IF((ISERR(IRR($B$89:AZ89))),0,IF(IRR($B$89:AZ89)&lt;0,0,IRR($B$89:AZ89)))</f>
        <v>0</v>
      </c>
    </row>
    <row r="95" spans="1:52" s="162" customFormat="1" ht="14.25" x14ac:dyDescent="0.25">
      <c r="A95" s="236" t="s">
        <v>619</v>
      </c>
      <c r="B95" s="240">
        <f>IF(AND(B90&gt;0,A90&lt;0),(B79-(B90/(B90-A90))),0)</f>
        <v>0</v>
      </c>
      <c r="C95" s="240">
        <f t="shared" ref="C95:P95" si="26">IF(AND(C90&gt;0,B90&lt;0),(C79-(C90/(C90-B90))),0)</f>
        <v>0</v>
      </c>
      <c r="D95" s="240">
        <f t="shared" si="26"/>
        <v>0</v>
      </c>
      <c r="E95" s="240">
        <f t="shared" si="26"/>
        <v>0</v>
      </c>
      <c r="F95" s="240">
        <f t="shared" si="26"/>
        <v>0</v>
      </c>
      <c r="G95" s="240">
        <f t="shared" si="26"/>
        <v>0</v>
      </c>
      <c r="H95" s="240">
        <f t="shared" si="26"/>
        <v>0</v>
      </c>
      <c r="I95" s="240">
        <f t="shared" si="26"/>
        <v>0</v>
      </c>
      <c r="J95" s="240">
        <f t="shared" si="26"/>
        <v>0</v>
      </c>
      <c r="K95" s="240">
        <f t="shared" si="26"/>
        <v>0</v>
      </c>
      <c r="L95" s="240">
        <f t="shared" si="26"/>
        <v>0</v>
      </c>
      <c r="M95" s="241">
        <f t="shared" si="26"/>
        <v>0</v>
      </c>
      <c r="N95" s="240">
        <f t="shared" si="26"/>
        <v>0</v>
      </c>
      <c r="O95" s="240">
        <f t="shared" si="26"/>
        <v>0</v>
      </c>
      <c r="P95" s="240">
        <f t="shared" si="26"/>
        <v>0</v>
      </c>
      <c r="Q95" s="240">
        <f t="shared" ref="Q95:AZ95" si="27">IF(AND(Q90&gt;0,P90&lt;0),(Q80-(Q90/(Q90-P90))),0)</f>
        <v>0</v>
      </c>
      <c r="R95" s="240">
        <f t="shared" si="27"/>
        <v>0</v>
      </c>
      <c r="S95" s="240">
        <f t="shared" si="27"/>
        <v>0</v>
      </c>
      <c r="T95" s="240">
        <f t="shared" si="27"/>
        <v>0</v>
      </c>
      <c r="U95" s="240">
        <f t="shared" si="27"/>
        <v>0</v>
      </c>
      <c r="V95" s="240">
        <f t="shared" si="27"/>
        <v>0</v>
      </c>
      <c r="W95" s="240">
        <f t="shared" si="27"/>
        <v>0</v>
      </c>
      <c r="X95" s="240">
        <f t="shared" si="27"/>
        <v>0</v>
      </c>
      <c r="Y95" s="240">
        <f t="shared" si="27"/>
        <v>0</v>
      </c>
      <c r="Z95" s="240">
        <f t="shared" si="27"/>
        <v>0</v>
      </c>
      <c r="AA95" s="240">
        <f t="shared" si="27"/>
        <v>0</v>
      </c>
      <c r="AB95" s="240">
        <f t="shared" si="27"/>
        <v>0</v>
      </c>
      <c r="AC95" s="240">
        <f t="shared" si="27"/>
        <v>0</v>
      </c>
      <c r="AD95" s="240">
        <f t="shared" si="27"/>
        <v>0</v>
      </c>
      <c r="AE95" s="240">
        <f t="shared" si="27"/>
        <v>0</v>
      </c>
      <c r="AF95" s="240">
        <f t="shared" si="27"/>
        <v>0</v>
      </c>
      <c r="AG95" s="240">
        <f t="shared" si="27"/>
        <v>0</v>
      </c>
      <c r="AH95" s="240">
        <f t="shared" si="27"/>
        <v>0</v>
      </c>
      <c r="AI95" s="240">
        <f t="shared" si="27"/>
        <v>0</v>
      </c>
      <c r="AJ95" s="240">
        <f t="shared" si="27"/>
        <v>0</v>
      </c>
      <c r="AK95" s="240">
        <f t="shared" si="27"/>
        <v>0</v>
      </c>
      <c r="AL95" s="240">
        <f t="shared" si="27"/>
        <v>0</v>
      </c>
      <c r="AM95" s="240">
        <f t="shared" si="27"/>
        <v>0</v>
      </c>
      <c r="AN95" s="240">
        <f t="shared" si="27"/>
        <v>0</v>
      </c>
      <c r="AO95" s="240">
        <f t="shared" si="27"/>
        <v>0</v>
      </c>
      <c r="AP95" s="240">
        <f t="shared" si="27"/>
        <v>0</v>
      </c>
      <c r="AQ95" s="240">
        <f t="shared" si="27"/>
        <v>0</v>
      </c>
      <c r="AR95" s="240">
        <f t="shared" si="27"/>
        <v>0</v>
      </c>
      <c r="AS95" s="240">
        <f t="shared" si="27"/>
        <v>0</v>
      </c>
      <c r="AT95" s="240">
        <f t="shared" si="27"/>
        <v>0</v>
      </c>
      <c r="AU95" s="240">
        <f t="shared" si="27"/>
        <v>0</v>
      </c>
      <c r="AV95" s="240">
        <f t="shared" si="27"/>
        <v>0</v>
      </c>
      <c r="AW95" s="240">
        <f t="shared" si="27"/>
        <v>0</v>
      </c>
      <c r="AX95" s="240">
        <f t="shared" si="27"/>
        <v>0</v>
      </c>
      <c r="AY95" s="240">
        <f t="shared" si="27"/>
        <v>0</v>
      </c>
      <c r="AZ95" s="240">
        <f t="shared" si="27"/>
        <v>0</v>
      </c>
    </row>
    <row r="96" spans="1:52" s="162" customFormat="1" ht="15" thickBot="1" x14ac:dyDescent="0.3">
      <c r="A96" s="242" t="s">
        <v>620</v>
      </c>
      <c r="B96" s="243">
        <f>IF(AND(B93&gt;0,A93&lt;0),(B79-(B93/(B93-A93))),0)</f>
        <v>0</v>
      </c>
      <c r="C96" s="243">
        <f t="shared" ref="C96:AZ96" si="28">IF(AND(C93&gt;0,B93&lt;0),(C79-(C93/(C93-B93))),0)</f>
        <v>0</v>
      </c>
      <c r="D96" s="243">
        <f t="shared" si="28"/>
        <v>0</v>
      </c>
      <c r="E96" s="243">
        <f t="shared" si="28"/>
        <v>0</v>
      </c>
      <c r="F96" s="243">
        <f t="shared" si="28"/>
        <v>0</v>
      </c>
      <c r="G96" s="243">
        <f t="shared" si="28"/>
        <v>0</v>
      </c>
      <c r="H96" s="243">
        <f t="shared" si="28"/>
        <v>0</v>
      </c>
      <c r="I96" s="243">
        <f t="shared" si="28"/>
        <v>0</v>
      </c>
      <c r="J96" s="243">
        <f t="shared" si="28"/>
        <v>0</v>
      </c>
      <c r="K96" s="243">
        <f t="shared" si="28"/>
        <v>0</v>
      </c>
      <c r="L96" s="243">
        <f t="shared" si="28"/>
        <v>0</v>
      </c>
      <c r="M96" s="244">
        <f t="shared" si="28"/>
        <v>0</v>
      </c>
      <c r="N96" s="243">
        <f t="shared" si="28"/>
        <v>0</v>
      </c>
      <c r="O96" s="243">
        <f t="shared" si="28"/>
        <v>0</v>
      </c>
      <c r="P96" s="243">
        <f t="shared" si="28"/>
        <v>0</v>
      </c>
      <c r="Q96" s="243">
        <f t="shared" si="28"/>
        <v>0</v>
      </c>
      <c r="R96" s="243">
        <f t="shared" si="28"/>
        <v>0</v>
      </c>
      <c r="S96" s="243">
        <f t="shared" si="28"/>
        <v>0</v>
      </c>
      <c r="T96" s="243">
        <f t="shared" si="28"/>
        <v>0</v>
      </c>
      <c r="U96" s="243">
        <f t="shared" si="28"/>
        <v>0</v>
      </c>
      <c r="V96" s="243">
        <f t="shared" si="28"/>
        <v>0</v>
      </c>
      <c r="W96" s="243">
        <f t="shared" si="28"/>
        <v>0</v>
      </c>
      <c r="X96" s="243">
        <f t="shared" si="28"/>
        <v>0</v>
      </c>
      <c r="Y96" s="243">
        <f t="shared" si="28"/>
        <v>0</v>
      </c>
      <c r="Z96" s="243">
        <f t="shared" si="28"/>
        <v>0</v>
      </c>
      <c r="AA96" s="243">
        <f t="shared" si="28"/>
        <v>0</v>
      </c>
      <c r="AB96" s="243">
        <f t="shared" si="28"/>
        <v>0</v>
      </c>
      <c r="AC96" s="243">
        <f t="shared" si="28"/>
        <v>0</v>
      </c>
      <c r="AD96" s="243">
        <f t="shared" si="28"/>
        <v>0</v>
      </c>
      <c r="AE96" s="243">
        <f t="shared" si="28"/>
        <v>0</v>
      </c>
      <c r="AF96" s="243">
        <f t="shared" si="28"/>
        <v>0</v>
      </c>
      <c r="AG96" s="243">
        <f t="shared" si="28"/>
        <v>0</v>
      </c>
      <c r="AH96" s="243">
        <f t="shared" si="28"/>
        <v>0</v>
      </c>
      <c r="AI96" s="243">
        <f t="shared" si="28"/>
        <v>0</v>
      </c>
      <c r="AJ96" s="243">
        <f t="shared" si="28"/>
        <v>0</v>
      </c>
      <c r="AK96" s="243">
        <f t="shared" si="28"/>
        <v>0</v>
      </c>
      <c r="AL96" s="243">
        <f t="shared" si="28"/>
        <v>0</v>
      </c>
      <c r="AM96" s="243">
        <f t="shared" si="28"/>
        <v>0</v>
      </c>
      <c r="AN96" s="243">
        <f t="shared" si="28"/>
        <v>0</v>
      </c>
      <c r="AO96" s="243">
        <f t="shared" si="28"/>
        <v>0</v>
      </c>
      <c r="AP96" s="243">
        <f t="shared" si="28"/>
        <v>0</v>
      </c>
      <c r="AQ96" s="243">
        <f t="shared" si="28"/>
        <v>0</v>
      </c>
      <c r="AR96" s="243">
        <f t="shared" si="28"/>
        <v>0</v>
      </c>
      <c r="AS96" s="243">
        <f t="shared" si="28"/>
        <v>0</v>
      </c>
      <c r="AT96" s="243">
        <f t="shared" si="28"/>
        <v>0</v>
      </c>
      <c r="AU96" s="243">
        <f t="shared" si="28"/>
        <v>0</v>
      </c>
      <c r="AV96" s="243">
        <f t="shared" si="28"/>
        <v>0</v>
      </c>
      <c r="AW96" s="243">
        <f t="shared" si="28"/>
        <v>0</v>
      </c>
      <c r="AX96" s="243">
        <f t="shared" si="28"/>
        <v>0</v>
      </c>
      <c r="AY96" s="243">
        <f t="shared" si="28"/>
        <v>0</v>
      </c>
      <c r="AZ96" s="243">
        <f t="shared" si="28"/>
        <v>0</v>
      </c>
    </row>
    <row r="97" spans="1:52" x14ac:dyDescent="0.25">
      <c r="C97" s="245"/>
      <c r="D97" s="245"/>
      <c r="E97" s="245"/>
      <c r="F97" s="245"/>
      <c r="G97" s="245"/>
      <c r="H97" s="245"/>
      <c r="I97" s="245"/>
      <c r="J97" s="245"/>
    </row>
    <row r="98" spans="1:52" ht="64.5" customHeight="1" x14ac:dyDescent="0.25">
      <c r="A98" s="316"/>
      <c r="B98" s="316"/>
      <c r="C98" s="316"/>
      <c r="D98" s="316"/>
      <c r="E98" s="316"/>
      <c r="F98" s="316"/>
      <c r="G98" s="316"/>
      <c r="H98" s="316"/>
      <c r="I98" s="316"/>
      <c r="J98" s="316"/>
      <c r="K98" s="316"/>
    </row>
    <row r="100" spans="1:52" x14ac:dyDescent="0.25">
      <c r="C100" s="245"/>
    </row>
    <row r="102" spans="1:52" x14ac:dyDescent="0.25">
      <c r="AZ102" s="246"/>
    </row>
    <row r="103" spans="1:52" ht="27.75" x14ac:dyDescent="0.25">
      <c r="B103" s="161"/>
      <c r="M103" s="161"/>
    </row>
    <row r="104" spans="1:52" ht="27.75" x14ac:dyDescent="0.25">
      <c r="B104" s="161"/>
      <c r="M104" s="247"/>
    </row>
  </sheetData>
  <mergeCells count="15">
    <mergeCell ref="D31:E31"/>
    <mergeCell ref="A98:K98"/>
    <mergeCell ref="A5:AR5"/>
    <mergeCell ref="A7:AR7"/>
    <mergeCell ref="A9:AR9"/>
    <mergeCell ref="A10:AR10"/>
    <mergeCell ref="A12:AR12"/>
    <mergeCell ref="A13:AR13"/>
    <mergeCell ref="A15:AR15"/>
    <mergeCell ref="A16:AR16"/>
    <mergeCell ref="D28:E28"/>
    <mergeCell ref="D29:E29"/>
    <mergeCell ref="D30:E30"/>
    <mergeCell ref="A18:AR18"/>
    <mergeCell ref="A22:AR22"/>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49" zoomScale="84" zoomScaleNormal="70" zoomScaleSheetLayoutView="84" workbookViewId="0">
      <selection activeCell="I39" sqref="I39"/>
    </sheetView>
  </sheetViews>
  <sheetFormatPr defaultRowHeight="15.75" x14ac:dyDescent="0.25"/>
  <cols>
    <col min="1" max="1" width="9.140625" style="79" bestFit="1"/>
    <col min="2" max="2" width="37.7109375" style="79" bestFit="1" customWidth="1"/>
    <col min="3" max="3" width="15.42578125" style="79" bestFit="1" customWidth="1"/>
    <col min="4" max="4" width="15.140625" style="79" bestFit="1" customWidth="1"/>
    <col min="5" max="6" width="0" style="79" hidden="1" bestFit="1" customWidth="1"/>
    <col min="7" max="7" width="14.28515625" style="79" bestFit="1" customWidth="1"/>
    <col min="8" max="8" width="15.5703125" style="79" bestFit="1" customWidth="1"/>
    <col min="9" max="10" width="18.28515625" style="79" bestFit="1" customWidth="1"/>
    <col min="11" max="11" width="45" style="79" customWidth="1"/>
    <col min="12" max="12" width="32.28515625" style="79" bestFit="1" customWidth="1"/>
    <col min="13" max="252" width="9.140625" style="79" bestFit="1"/>
    <col min="253" max="253" width="37.7109375" style="79" bestFit="1" customWidth="1"/>
    <col min="254" max="254" width="9.140625" style="79" bestFit="1"/>
    <col min="255" max="255" width="12.85546875" style="79" bestFit="1" customWidth="1"/>
    <col min="256" max="257" width="0" style="79" hidden="1" bestFit="1" customWidth="1"/>
    <col min="258" max="258" width="18.28515625" style="79" bestFit="1" customWidth="1"/>
    <col min="259" max="259" width="64.85546875" style="79" bestFit="1" customWidth="1"/>
    <col min="260" max="263" width="9.140625" style="79" bestFit="1"/>
    <col min="264" max="264" width="14.85546875" style="79" bestFit="1" customWidth="1"/>
    <col min="265" max="508" width="9.140625" style="79" bestFit="1"/>
    <col min="509" max="509" width="37.7109375" style="79" bestFit="1" customWidth="1"/>
    <col min="510" max="510" width="9.140625" style="79" bestFit="1"/>
    <col min="511" max="511" width="12.85546875" style="79" bestFit="1" customWidth="1"/>
    <col min="512" max="513" width="0" style="79" hidden="1" bestFit="1" customWidth="1"/>
    <col min="514" max="514" width="18.28515625" style="79" bestFit="1" customWidth="1"/>
    <col min="515" max="515" width="64.85546875" style="79" bestFit="1" customWidth="1"/>
    <col min="516" max="519" width="9.140625" style="79" bestFit="1"/>
    <col min="520" max="520" width="14.85546875" style="79" bestFit="1" customWidth="1"/>
    <col min="521" max="764" width="9.140625" style="79" bestFit="1"/>
    <col min="765" max="765" width="37.7109375" style="79" bestFit="1" customWidth="1"/>
    <col min="766" max="766" width="9.140625" style="79" bestFit="1"/>
    <col min="767" max="767" width="12.85546875" style="79" bestFit="1" customWidth="1"/>
    <col min="768" max="769" width="0" style="79" hidden="1" bestFit="1" customWidth="1"/>
    <col min="770" max="770" width="18.28515625" style="79" bestFit="1" customWidth="1"/>
    <col min="771" max="771" width="64.85546875" style="79" bestFit="1" customWidth="1"/>
    <col min="772" max="775" width="9.140625" style="79" bestFit="1"/>
    <col min="776" max="776" width="14.85546875" style="79" bestFit="1" customWidth="1"/>
    <col min="777" max="1020" width="9.140625" style="79" bestFit="1"/>
    <col min="1021" max="1021" width="37.7109375" style="79" bestFit="1" customWidth="1"/>
    <col min="1022" max="1022" width="9.140625" style="79" bestFit="1"/>
    <col min="1023" max="1023" width="12.85546875" style="79" bestFit="1" customWidth="1"/>
    <col min="1024" max="1025" width="0" style="79" hidden="1" bestFit="1" customWidth="1"/>
    <col min="1026" max="1026" width="18.28515625" style="79" bestFit="1" customWidth="1"/>
    <col min="1027" max="1027" width="64.85546875" style="79" bestFit="1" customWidth="1"/>
    <col min="1028" max="1031" width="9.140625" style="79" bestFit="1"/>
    <col min="1032" max="1032" width="14.85546875" style="79" bestFit="1" customWidth="1"/>
    <col min="1033" max="1276" width="9.140625" style="79" bestFit="1"/>
    <col min="1277" max="1277" width="37.7109375" style="79" bestFit="1" customWidth="1"/>
    <col min="1278" max="1278" width="9.140625" style="79" bestFit="1"/>
    <col min="1279" max="1279" width="12.85546875" style="79" bestFit="1" customWidth="1"/>
    <col min="1280" max="1281" width="0" style="79" hidden="1" bestFit="1" customWidth="1"/>
    <col min="1282" max="1282" width="18.28515625" style="79" bestFit="1" customWidth="1"/>
    <col min="1283" max="1283" width="64.85546875" style="79" bestFit="1" customWidth="1"/>
    <col min="1284" max="1287" width="9.140625" style="79" bestFit="1"/>
    <col min="1288" max="1288" width="14.85546875" style="79" bestFit="1" customWidth="1"/>
    <col min="1289" max="1532" width="9.140625" style="79" bestFit="1"/>
    <col min="1533" max="1533" width="37.7109375" style="79" bestFit="1" customWidth="1"/>
    <col min="1534" max="1534" width="9.140625" style="79" bestFit="1"/>
    <col min="1535" max="1535" width="12.85546875" style="79" bestFit="1" customWidth="1"/>
    <col min="1536" max="1537" width="0" style="79" hidden="1" bestFit="1" customWidth="1"/>
    <col min="1538" max="1538" width="18.28515625" style="79" bestFit="1" customWidth="1"/>
    <col min="1539" max="1539" width="64.85546875" style="79" bestFit="1" customWidth="1"/>
    <col min="1540" max="1543" width="9.140625" style="79" bestFit="1"/>
    <col min="1544" max="1544" width="14.85546875" style="79" bestFit="1" customWidth="1"/>
    <col min="1545" max="1788" width="9.140625" style="79" bestFit="1"/>
    <col min="1789" max="1789" width="37.7109375" style="79" bestFit="1" customWidth="1"/>
    <col min="1790" max="1790" width="9.140625" style="79" bestFit="1"/>
    <col min="1791" max="1791" width="12.85546875" style="79" bestFit="1" customWidth="1"/>
    <col min="1792" max="1793" width="0" style="79" hidden="1" bestFit="1" customWidth="1"/>
    <col min="1794" max="1794" width="18.28515625" style="79" bestFit="1" customWidth="1"/>
    <col min="1795" max="1795" width="64.85546875" style="79" bestFit="1" customWidth="1"/>
    <col min="1796" max="1799" width="9.140625" style="79" bestFit="1"/>
    <col min="1800" max="1800" width="14.85546875" style="79" bestFit="1" customWidth="1"/>
    <col min="1801" max="2044" width="9.140625" style="79" bestFit="1"/>
    <col min="2045" max="2045" width="37.7109375" style="79" bestFit="1" customWidth="1"/>
    <col min="2046" max="2046" width="9.140625" style="79" bestFit="1"/>
    <col min="2047" max="2047" width="12.85546875" style="79" bestFit="1" customWidth="1"/>
    <col min="2048" max="2049" width="0" style="79" hidden="1" bestFit="1" customWidth="1"/>
    <col min="2050" max="2050" width="18.28515625" style="79" bestFit="1" customWidth="1"/>
    <col min="2051" max="2051" width="64.85546875" style="79" bestFit="1" customWidth="1"/>
    <col min="2052" max="2055" width="9.140625" style="79" bestFit="1"/>
    <col min="2056" max="2056" width="14.85546875" style="79" bestFit="1" customWidth="1"/>
    <col min="2057" max="2300" width="9.140625" style="79" bestFit="1"/>
    <col min="2301" max="2301" width="37.7109375" style="79" bestFit="1" customWidth="1"/>
    <col min="2302" max="2302" width="9.140625" style="79" bestFit="1"/>
    <col min="2303" max="2303" width="12.85546875" style="79" bestFit="1" customWidth="1"/>
    <col min="2304" max="2305" width="0" style="79" hidden="1" bestFit="1" customWidth="1"/>
    <col min="2306" max="2306" width="18.28515625" style="79" bestFit="1" customWidth="1"/>
    <col min="2307" max="2307" width="64.85546875" style="79" bestFit="1" customWidth="1"/>
    <col min="2308" max="2311" width="9.140625" style="79" bestFit="1"/>
    <col min="2312" max="2312" width="14.85546875" style="79" bestFit="1" customWidth="1"/>
    <col min="2313" max="2556" width="9.140625" style="79" bestFit="1"/>
    <col min="2557" max="2557" width="37.7109375" style="79" bestFit="1" customWidth="1"/>
    <col min="2558" max="2558" width="9.140625" style="79" bestFit="1"/>
    <col min="2559" max="2559" width="12.85546875" style="79" bestFit="1" customWidth="1"/>
    <col min="2560" max="2561" width="0" style="79" hidden="1" bestFit="1" customWidth="1"/>
    <col min="2562" max="2562" width="18.28515625" style="79" bestFit="1" customWidth="1"/>
    <col min="2563" max="2563" width="64.85546875" style="79" bestFit="1" customWidth="1"/>
    <col min="2564" max="2567" width="9.140625" style="79" bestFit="1"/>
    <col min="2568" max="2568" width="14.85546875" style="79" bestFit="1" customWidth="1"/>
    <col min="2569" max="2812" width="9.140625" style="79" bestFit="1"/>
    <col min="2813" max="2813" width="37.7109375" style="79" bestFit="1" customWidth="1"/>
    <col min="2814" max="2814" width="9.140625" style="79" bestFit="1"/>
    <col min="2815" max="2815" width="12.85546875" style="79" bestFit="1" customWidth="1"/>
    <col min="2816" max="2817" width="0" style="79" hidden="1" bestFit="1" customWidth="1"/>
    <col min="2818" max="2818" width="18.28515625" style="79" bestFit="1" customWidth="1"/>
    <col min="2819" max="2819" width="64.85546875" style="79" bestFit="1" customWidth="1"/>
    <col min="2820" max="2823" width="9.140625" style="79" bestFit="1"/>
    <col min="2824" max="2824" width="14.85546875" style="79" bestFit="1" customWidth="1"/>
    <col min="2825" max="3068" width="9.140625" style="79" bestFit="1"/>
    <col min="3069" max="3069" width="37.7109375" style="79" bestFit="1" customWidth="1"/>
    <col min="3070" max="3070" width="9.140625" style="79" bestFit="1"/>
    <col min="3071" max="3071" width="12.85546875" style="79" bestFit="1" customWidth="1"/>
    <col min="3072" max="3073" width="0" style="79" hidden="1" bestFit="1" customWidth="1"/>
    <col min="3074" max="3074" width="18.28515625" style="79" bestFit="1" customWidth="1"/>
    <col min="3075" max="3075" width="64.85546875" style="79" bestFit="1" customWidth="1"/>
    <col min="3076" max="3079" width="9.140625" style="79" bestFit="1"/>
    <col min="3080" max="3080" width="14.85546875" style="79" bestFit="1" customWidth="1"/>
    <col min="3081" max="3324" width="9.140625" style="79" bestFit="1"/>
    <col min="3325" max="3325" width="37.7109375" style="79" bestFit="1" customWidth="1"/>
    <col min="3326" max="3326" width="9.140625" style="79" bestFit="1"/>
    <col min="3327" max="3327" width="12.85546875" style="79" bestFit="1" customWidth="1"/>
    <col min="3328" max="3329" width="0" style="79" hidden="1" bestFit="1" customWidth="1"/>
    <col min="3330" max="3330" width="18.28515625" style="79" bestFit="1" customWidth="1"/>
    <col min="3331" max="3331" width="64.85546875" style="79" bestFit="1" customWidth="1"/>
    <col min="3332" max="3335" width="9.140625" style="79" bestFit="1"/>
    <col min="3336" max="3336" width="14.85546875" style="79" bestFit="1" customWidth="1"/>
    <col min="3337" max="3580" width="9.140625" style="79" bestFit="1"/>
    <col min="3581" max="3581" width="37.7109375" style="79" bestFit="1" customWidth="1"/>
    <col min="3582" max="3582" width="9.140625" style="79" bestFit="1"/>
    <col min="3583" max="3583" width="12.85546875" style="79" bestFit="1" customWidth="1"/>
    <col min="3584" max="3585" width="0" style="79" hidden="1" bestFit="1" customWidth="1"/>
    <col min="3586" max="3586" width="18.28515625" style="79" bestFit="1" customWidth="1"/>
    <col min="3587" max="3587" width="64.85546875" style="79" bestFit="1" customWidth="1"/>
    <col min="3588" max="3591" width="9.140625" style="79" bestFit="1"/>
    <col min="3592" max="3592" width="14.85546875" style="79" bestFit="1" customWidth="1"/>
    <col min="3593" max="3836" width="9.140625" style="79" bestFit="1"/>
    <col min="3837" max="3837" width="37.7109375" style="79" bestFit="1" customWidth="1"/>
    <col min="3838" max="3838" width="9.140625" style="79" bestFit="1"/>
    <col min="3839" max="3839" width="12.85546875" style="79" bestFit="1" customWidth="1"/>
    <col min="3840" max="3841" width="0" style="79" hidden="1" bestFit="1" customWidth="1"/>
    <col min="3842" max="3842" width="18.28515625" style="79" bestFit="1" customWidth="1"/>
    <col min="3843" max="3843" width="64.85546875" style="79" bestFit="1" customWidth="1"/>
    <col min="3844" max="3847" width="9.140625" style="79" bestFit="1"/>
    <col min="3848" max="3848" width="14.85546875" style="79" bestFit="1" customWidth="1"/>
    <col min="3849" max="4092" width="9.140625" style="79" bestFit="1"/>
    <col min="4093" max="4093" width="37.7109375" style="79" bestFit="1" customWidth="1"/>
    <col min="4094" max="4094" width="9.140625" style="79" bestFit="1"/>
    <col min="4095" max="4095" width="12.85546875" style="79" bestFit="1" customWidth="1"/>
    <col min="4096" max="4097" width="0" style="79" hidden="1" bestFit="1" customWidth="1"/>
    <col min="4098" max="4098" width="18.28515625" style="79" bestFit="1" customWidth="1"/>
    <col min="4099" max="4099" width="64.85546875" style="79" bestFit="1" customWidth="1"/>
    <col min="4100" max="4103" width="9.140625" style="79" bestFit="1"/>
    <col min="4104" max="4104" width="14.85546875" style="79" bestFit="1" customWidth="1"/>
    <col min="4105" max="4348" width="9.140625" style="79" bestFit="1"/>
    <col min="4349" max="4349" width="37.7109375" style="79" bestFit="1" customWidth="1"/>
    <col min="4350" max="4350" width="9.140625" style="79" bestFit="1"/>
    <col min="4351" max="4351" width="12.85546875" style="79" bestFit="1" customWidth="1"/>
    <col min="4352" max="4353" width="0" style="79" hidden="1" bestFit="1" customWidth="1"/>
    <col min="4354" max="4354" width="18.28515625" style="79" bestFit="1" customWidth="1"/>
    <col min="4355" max="4355" width="64.85546875" style="79" bestFit="1" customWidth="1"/>
    <col min="4356" max="4359" width="9.140625" style="79" bestFit="1"/>
    <col min="4360" max="4360" width="14.85546875" style="79" bestFit="1" customWidth="1"/>
    <col min="4361" max="4604" width="9.140625" style="79" bestFit="1"/>
    <col min="4605" max="4605" width="37.7109375" style="79" bestFit="1" customWidth="1"/>
    <col min="4606" max="4606" width="9.140625" style="79" bestFit="1"/>
    <col min="4607" max="4607" width="12.85546875" style="79" bestFit="1" customWidth="1"/>
    <col min="4608" max="4609" width="0" style="79" hidden="1" bestFit="1" customWidth="1"/>
    <col min="4610" max="4610" width="18.28515625" style="79" bestFit="1" customWidth="1"/>
    <col min="4611" max="4611" width="64.85546875" style="79" bestFit="1" customWidth="1"/>
    <col min="4612" max="4615" width="9.140625" style="79" bestFit="1"/>
    <col min="4616" max="4616" width="14.85546875" style="79" bestFit="1" customWidth="1"/>
    <col min="4617" max="4860" width="9.140625" style="79" bestFit="1"/>
    <col min="4861" max="4861" width="37.7109375" style="79" bestFit="1" customWidth="1"/>
    <col min="4862" max="4862" width="9.140625" style="79" bestFit="1"/>
    <col min="4863" max="4863" width="12.85546875" style="79" bestFit="1" customWidth="1"/>
    <col min="4864" max="4865" width="0" style="79" hidden="1" bestFit="1" customWidth="1"/>
    <col min="4866" max="4866" width="18.28515625" style="79" bestFit="1" customWidth="1"/>
    <col min="4867" max="4867" width="64.85546875" style="79" bestFit="1" customWidth="1"/>
    <col min="4868" max="4871" width="9.140625" style="79" bestFit="1"/>
    <col min="4872" max="4872" width="14.85546875" style="79" bestFit="1" customWidth="1"/>
    <col min="4873" max="5116" width="9.140625" style="79" bestFit="1"/>
    <col min="5117" max="5117" width="37.7109375" style="79" bestFit="1" customWidth="1"/>
    <col min="5118" max="5118" width="9.140625" style="79" bestFit="1"/>
    <col min="5119" max="5119" width="12.85546875" style="79" bestFit="1" customWidth="1"/>
    <col min="5120" max="5121" width="0" style="79" hidden="1" bestFit="1" customWidth="1"/>
    <col min="5122" max="5122" width="18.28515625" style="79" bestFit="1" customWidth="1"/>
    <col min="5123" max="5123" width="64.85546875" style="79" bestFit="1" customWidth="1"/>
    <col min="5124" max="5127" width="9.140625" style="79" bestFit="1"/>
    <col min="5128" max="5128" width="14.85546875" style="79" bestFit="1" customWidth="1"/>
    <col min="5129" max="5372" width="9.140625" style="79" bestFit="1"/>
    <col min="5373" max="5373" width="37.7109375" style="79" bestFit="1" customWidth="1"/>
    <col min="5374" max="5374" width="9.140625" style="79" bestFit="1"/>
    <col min="5375" max="5375" width="12.85546875" style="79" bestFit="1" customWidth="1"/>
    <col min="5376" max="5377" width="0" style="79" hidden="1" bestFit="1" customWidth="1"/>
    <col min="5378" max="5378" width="18.28515625" style="79" bestFit="1" customWidth="1"/>
    <col min="5379" max="5379" width="64.85546875" style="79" bestFit="1" customWidth="1"/>
    <col min="5380" max="5383" width="9.140625" style="79" bestFit="1"/>
    <col min="5384" max="5384" width="14.85546875" style="79" bestFit="1" customWidth="1"/>
    <col min="5385" max="5628" width="9.140625" style="79" bestFit="1"/>
    <col min="5629" max="5629" width="37.7109375" style="79" bestFit="1" customWidth="1"/>
    <col min="5630" max="5630" width="9.140625" style="79" bestFit="1"/>
    <col min="5631" max="5631" width="12.85546875" style="79" bestFit="1" customWidth="1"/>
    <col min="5632" max="5633" width="0" style="79" hidden="1" bestFit="1" customWidth="1"/>
    <col min="5634" max="5634" width="18.28515625" style="79" bestFit="1" customWidth="1"/>
    <col min="5635" max="5635" width="64.85546875" style="79" bestFit="1" customWidth="1"/>
    <col min="5636" max="5639" width="9.140625" style="79" bestFit="1"/>
    <col min="5640" max="5640" width="14.85546875" style="79" bestFit="1" customWidth="1"/>
    <col min="5641" max="5884" width="9.140625" style="79" bestFit="1"/>
    <col min="5885" max="5885" width="37.7109375" style="79" bestFit="1" customWidth="1"/>
    <col min="5886" max="5886" width="9.140625" style="79" bestFit="1"/>
    <col min="5887" max="5887" width="12.85546875" style="79" bestFit="1" customWidth="1"/>
    <col min="5888" max="5889" width="0" style="79" hidden="1" bestFit="1" customWidth="1"/>
    <col min="5890" max="5890" width="18.28515625" style="79" bestFit="1" customWidth="1"/>
    <col min="5891" max="5891" width="64.85546875" style="79" bestFit="1" customWidth="1"/>
    <col min="5892" max="5895" width="9.140625" style="79" bestFit="1"/>
    <col min="5896" max="5896" width="14.85546875" style="79" bestFit="1" customWidth="1"/>
    <col min="5897" max="6140" width="9.140625" style="79" bestFit="1"/>
    <col min="6141" max="6141" width="37.7109375" style="79" bestFit="1" customWidth="1"/>
    <col min="6142" max="6142" width="9.140625" style="79" bestFit="1"/>
    <col min="6143" max="6143" width="12.85546875" style="79" bestFit="1" customWidth="1"/>
    <col min="6144" max="6145" width="0" style="79" hidden="1" bestFit="1" customWidth="1"/>
    <col min="6146" max="6146" width="18.28515625" style="79" bestFit="1" customWidth="1"/>
    <col min="6147" max="6147" width="64.85546875" style="79" bestFit="1" customWidth="1"/>
    <col min="6148" max="6151" width="9.140625" style="79" bestFit="1"/>
    <col min="6152" max="6152" width="14.85546875" style="79" bestFit="1" customWidth="1"/>
    <col min="6153" max="6396" width="9.140625" style="79" bestFit="1"/>
    <col min="6397" max="6397" width="37.7109375" style="79" bestFit="1" customWidth="1"/>
    <col min="6398" max="6398" width="9.140625" style="79" bestFit="1"/>
    <col min="6399" max="6399" width="12.85546875" style="79" bestFit="1" customWidth="1"/>
    <col min="6400" max="6401" width="0" style="79" hidden="1" bestFit="1" customWidth="1"/>
    <col min="6402" max="6402" width="18.28515625" style="79" bestFit="1" customWidth="1"/>
    <col min="6403" max="6403" width="64.85546875" style="79" bestFit="1" customWidth="1"/>
    <col min="6404" max="6407" width="9.140625" style="79" bestFit="1"/>
    <col min="6408" max="6408" width="14.85546875" style="79" bestFit="1" customWidth="1"/>
    <col min="6409" max="6652" width="9.140625" style="79" bestFit="1"/>
    <col min="6653" max="6653" width="37.7109375" style="79" bestFit="1" customWidth="1"/>
    <col min="6654" max="6654" width="9.140625" style="79" bestFit="1"/>
    <col min="6655" max="6655" width="12.85546875" style="79" bestFit="1" customWidth="1"/>
    <col min="6656" max="6657" width="0" style="79" hidden="1" bestFit="1" customWidth="1"/>
    <col min="6658" max="6658" width="18.28515625" style="79" bestFit="1" customWidth="1"/>
    <col min="6659" max="6659" width="64.85546875" style="79" bestFit="1" customWidth="1"/>
    <col min="6660" max="6663" width="9.140625" style="79" bestFit="1"/>
    <col min="6664" max="6664" width="14.85546875" style="79" bestFit="1" customWidth="1"/>
    <col min="6665" max="6908" width="9.140625" style="79" bestFit="1"/>
    <col min="6909" max="6909" width="37.7109375" style="79" bestFit="1" customWidth="1"/>
    <col min="6910" max="6910" width="9.140625" style="79" bestFit="1"/>
    <col min="6911" max="6911" width="12.85546875" style="79" bestFit="1" customWidth="1"/>
    <col min="6912" max="6913" width="0" style="79" hidden="1" bestFit="1" customWidth="1"/>
    <col min="6914" max="6914" width="18.28515625" style="79" bestFit="1" customWidth="1"/>
    <col min="6915" max="6915" width="64.85546875" style="79" bestFit="1" customWidth="1"/>
    <col min="6916" max="6919" width="9.140625" style="79" bestFit="1"/>
    <col min="6920" max="6920" width="14.85546875" style="79" bestFit="1" customWidth="1"/>
    <col min="6921" max="7164" width="9.140625" style="79" bestFit="1"/>
    <col min="7165" max="7165" width="37.7109375" style="79" bestFit="1" customWidth="1"/>
    <col min="7166" max="7166" width="9.140625" style="79" bestFit="1"/>
    <col min="7167" max="7167" width="12.85546875" style="79" bestFit="1" customWidth="1"/>
    <col min="7168" max="7169" width="0" style="79" hidden="1" bestFit="1" customWidth="1"/>
    <col min="7170" max="7170" width="18.28515625" style="79" bestFit="1" customWidth="1"/>
    <col min="7171" max="7171" width="64.85546875" style="79" bestFit="1" customWidth="1"/>
    <col min="7172" max="7175" width="9.140625" style="79" bestFit="1"/>
    <col min="7176" max="7176" width="14.85546875" style="79" bestFit="1" customWidth="1"/>
    <col min="7177" max="7420" width="9.140625" style="79" bestFit="1"/>
    <col min="7421" max="7421" width="37.7109375" style="79" bestFit="1" customWidth="1"/>
    <col min="7422" max="7422" width="9.140625" style="79" bestFit="1"/>
    <col min="7423" max="7423" width="12.85546875" style="79" bestFit="1" customWidth="1"/>
    <col min="7424" max="7425" width="0" style="79" hidden="1" bestFit="1" customWidth="1"/>
    <col min="7426" max="7426" width="18.28515625" style="79" bestFit="1" customWidth="1"/>
    <col min="7427" max="7427" width="64.85546875" style="79" bestFit="1" customWidth="1"/>
    <col min="7428" max="7431" width="9.140625" style="79" bestFit="1"/>
    <col min="7432" max="7432" width="14.85546875" style="79" bestFit="1" customWidth="1"/>
    <col min="7433" max="7676" width="9.140625" style="79" bestFit="1"/>
    <col min="7677" max="7677" width="37.7109375" style="79" bestFit="1" customWidth="1"/>
    <col min="7678" max="7678" width="9.140625" style="79" bestFit="1"/>
    <col min="7679" max="7679" width="12.85546875" style="79" bestFit="1" customWidth="1"/>
    <col min="7680" max="7681" width="0" style="79" hidden="1" bestFit="1" customWidth="1"/>
    <col min="7682" max="7682" width="18.28515625" style="79" bestFit="1" customWidth="1"/>
    <col min="7683" max="7683" width="64.85546875" style="79" bestFit="1" customWidth="1"/>
    <col min="7684" max="7687" width="9.140625" style="79" bestFit="1"/>
    <col min="7688" max="7688" width="14.85546875" style="79" bestFit="1" customWidth="1"/>
    <col min="7689" max="7932" width="9.140625" style="79" bestFit="1"/>
    <col min="7933" max="7933" width="37.7109375" style="79" bestFit="1" customWidth="1"/>
    <col min="7934" max="7934" width="9.140625" style="79" bestFit="1"/>
    <col min="7935" max="7935" width="12.85546875" style="79" bestFit="1" customWidth="1"/>
    <col min="7936" max="7937" width="0" style="79" hidden="1" bestFit="1" customWidth="1"/>
    <col min="7938" max="7938" width="18.28515625" style="79" bestFit="1" customWidth="1"/>
    <col min="7939" max="7939" width="64.85546875" style="79" bestFit="1" customWidth="1"/>
    <col min="7940" max="7943" width="9.140625" style="79" bestFit="1"/>
    <col min="7944" max="7944" width="14.85546875" style="79" bestFit="1" customWidth="1"/>
    <col min="7945" max="8188" width="9.140625" style="79" bestFit="1"/>
    <col min="8189" max="8189" width="37.7109375" style="79" bestFit="1" customWidth="1"/>
    <col min="8190" max="8190" width="9.140625" style="79" bestFit="1"/>
    <col min="8191" max="8191" width="12.85546875" style="79" bestFit="1" customWidth="1"/>
    <col min="8192" max="8193" width="0" style="79" hidden="1" bestFit="1" customWidth="1"/>
    <col min="8194" max="8194" width="18.28515625" style="79" bestFit="1" customWidth="1"/>
    <col min="8195" max="8195" width="64.85546875" style="79" bestFit="1" customWidth="1"/>
    <col min="8196" max="8199" width="9.140625" style="79" bestFit="1"/>
    <col min="8200" max="8200" width="14.85546875" style="79" bestFit="1" customWidth="1"/>
    <col min="8201" max="8444" width="9.140625" style="79" bestFit="1"/>
    <col min="8445" max="8445" width="37.7109375" style="79" bestFit="1" customWidth="1"/>
    <col min="8446" max="8446" width="9.140625" style="79" bestFit="1"/>
    <col min="8447" max="8447" width="12.85546875" style="79" bestFit="1" customWidth="1"/>
    <col min="8448" max="8449" width="0" style="79" hidden="1" bestFit="1" customWidth="1"/>
    <col min="8450" max="8450" width="18.28515625" style="79" bestFit="1" customWidth="1"/>
    <col min="8451" max="8451" width="64.85546875" style="79" bestFit="1" customWidth="1"/>
    <col min="8452" max="8455" width="9.140625" style="79" bestFit="1"/>
    <col min="8456" max="8456" width="14.85546875" style="79" bestFit="1" customWidth="1"/>
    <col min="8457" max="8700" width="9.140625" style="79" bestFit="1"/>
    <col min="8701" max="8701" width="37.7109375" style="79" bestFit="1" customWidth="1"/>
    <col min="8702" max="8702" width="9.140625" style="79" bestFit="1"/>
    <col min="8703" max="8703" width="12.85546875" style="79" bestFit="1" customWidth="1"/>
    <col min="8704" max="8705" width="0" style="79" hidden="1" bestFit="1" customWidth="1"/>
    <col min="8706" max="8706" width="18.28515625" style="79" bestFit="1" customWidth="1"/>
    <col min="8707" max="8707" width="64.85546875" style="79" bestFit="1" customWidth="1"/>
    <col min="8708" max="8711" width="9.140625" style="79" bestFit="1"/>
    <col min="8712" max="8712" width="14.85546875" style="79" bestFit="1" customWidth="1"/>
    <col min="8713" max="8956" width="9.140625" style="79" bestFit="1"/>
    <col min="8957" max="8957" width="37.7109375" style="79" bestFit="1" customWidth="1"/>
    <col min="8958" max="8958" width="9.140625" style="79" bestFit="1"/>
    <col min="8959" max="8959" width="12.85546875" style="79" bestFit="1" customWidth="1"/>
    <col min="8960" max="8961" width="0" style="79" hidden="1" bestFit="1" customWidth="1"/>
    <col min="8962" max="8962" width="18.28515625" style="79" bestFit="1" customWidth="1"/>
    <col min="8963" max="8963" width="64.85546875" style="79" bestFit="1" customWidth="1"/>
    <col min="8964" max="8967" width="9.140625" style="79" bestFit="1"/>
    <col min="8968" max="8968" width="14.85546875" style="79" bestFit="1" customWidth="1"/>
    <col min="8969" max="9212" width="9.140625" style="79" bestFit="1"/>
    <col min="9213" max="9213" width="37.7109375" style="79" bestFit="1" customWidth="1"/>
    <col min="9214" max="9214" width="9.140625" style="79" bestFit="1"/>
    <col min="9215" max="9215" width="12.85546875" style="79" bestFit="1" customWidth="1"/>
    <col min="9216" max="9217" width="0" style="79" hidden="1" bestFit="1" customWidth="1"/>
    <col min="9218" max="9218" width="18.28515625" style="79" bestFit="1" customWidth="1"/>
    <col min="9219" max="9219" width="64.85546875" style="79" bestFit="1" customWidth="1"/>
    <col min="9220" max="9223" width="9.140625" style="79" bestFit="1"/>
    <col min="9224" max="9224" width="14.85546875" style="79" bestFit="1" customWidth="1"/>
    <col min="9225" max="9468" width="9.140625" style="79" bestFit="1"/>
    <col min="9469" max="9469" width="37.7109375" style="79" bestFit="1" customWidth="1"/>
    <col min="9470" max="9470" width="9.140625" style="79" bestFit="1"/>
    <col min="9471" max="9471" width="12.85546875" style="79" bestFit="1" customWidth="1"/>
    <col min="9472" max="9473" width="0" style="79" hidden="1" bestFit="1" customWidth="1"/>
    <col min="9474" max="9474" width="18.28515625" style="79" bestFit="1" customWidth="1"/>
    <col min="9475" max="9475" width="64.85546875" style="79" bestFit="1" customWidth="1"/>
    <col min="9476" max="9479" width="9.140625" style="79" bestFit="1"/>
    <col min="9480" max="9480" width="14.85546875" style="79" bestFit="1" customWidth="1"/>
    <col min="9481" max="9724" width="9.140625" style="79" bestFit="1"/>
    <col min="9725" max="9725" width="37.7109375" style="79" bestFit="1" customWidth="1"/>
    <col min="9726" max="9726" width="9.140625" style="79" bestFit="1"/>
    <col min="9727" max="9727" width="12.85546875" style="79" bestFit="1" customWidth="1"/>
    <col min="9728" max="9729" width="0" style="79" hidden="1" bestFit="1" customWidth="1"/>
    <col min="9730" max="9730" width="18.28515625" style="79" bestFit="1" customWidth="1"/>
    <col min="9731" max="9731" width="64.85546875" style="79" bestFit="1" customWidth="1"/>
    <col min="9732" max="9735" width="9.140625" style="79" bestFit="1"/>
    <col min="9736" max="9736" width="14.85546875" style="79" bestFit="1" customWidth="1"/>
    <col min="9737" max="9980" width="9.140625" style="79" bestFit="1"/>
    <col min="9981" max="9981" width="37.7109375" style="79" bestFit="1" customWidth="1"/>
    <col min="9982" max="9982" width="9.140625" style="79" bestFit="1"/>
    <col min="9983" max="9983" width="12.85546875" style="79" bestFit="1" customWidth="1"/>
    <col min="9984" max="9985" width="0" style="79" hidden="1" bestFit="1" customWidth="1"/>
    <col min="9986" max="9986" width="18.28515625" style="79" bestFit="1" customWidth="1"/>
    <col min="9987" max="9987" width="64.85546875" style="79" bestFit="1" customWidth="1"/>
    <col min="9988" max="9991" width="9.140625" style="79" bestFit="1"/>
    <col min="9992" max="9992" width="14.85546875" style="79" bestFit="1" customWidth="1"/>
    <col min="9993" max="10236" width="9.140625" style="79" bestFit="1"/>
    <col min="10237" max="10237" width="37.7109375" style="79" bestFit="1" customWidth="1"/>
    <col min="10238" max="10238" width="9.140625" style="79" bestFit="1"/>
    <col min="10239" max="10239" width="12.85546875" style="79" bestFit="1" customWidth="1"/>
    <col min="10240" max="10241" width="0" style="79" hidden="1" bestFit="1" customWidth="1"/>
    <col min="10242" max="10242" width="18.28515625" style="79" bestFit="1" customWidth="1"/>
    <col min="10243" max="10243" width="64.85546875" style="79" bestFit="1" customWidth="1"/>
    <col min="10244" max="10247" width="9.140625" style="79" bestFit="1"/>
    <col min="10248" max="10248" width="14.85546875" style="79" bestFit="1" customWidth="1"/>
    <col min="10249" max="10492" width="9.140625" style="79" bestFit="1"/>
    <col min="10493" max="10493" width="37.7109375" style="79" bestFit="1" customWidth="1"/>
    <col min="10494" max="10494" width="9.140625" style="79" bestFit="1"/>
    <col min="10495" max="10495" width="12.85546875" style="79" bestFit="1" customWidth="1"/>
    <col min="10496" max="10497" width="0" style="79" hidden="1" bestFit="1" customWidth="1"/>
    <col min="10498" max="10498" width="18.28515625" style="79" bestFit="1" customWidth="1"/>
    <col min="10499" max="10499" width="64.85546875" style="79" bestFit="1" customWidth="1"/>
    <col min="10500" max="10503" width="9.140625" style="79" bestFit="1"/>
    <col min="10504" max="10504" width="14.85546875" style="79" bestFit="1" customWidth="1"/>
    <col min="10505" max="10748" width="9.140625" style="79" bestFit="1"/>
    <col min="10749" max="10749" width="37.7109375" style="79" bestFit="1" customWidth="1"/>
    <col min="10750" max="10750" width="9.140625" style="79" bestFit="1"/>
    <col min="10751" max="10751" width="12.85546875" style="79" bestFit="1" customWidth="1"/>
    <col min="10752" max="10753" width="0" style="79" hidden="1" bestFit="1" customWidth="1"/>
    <col min="10754" max="10754" width="18.28515625" style="79" bestFit="1" customWidth="1"/>
    <col min="10755" max="10755" width="64.85546875" style="79" bestFit="1" customWidth="1"/>
    <col min="10756" max="10759" width="9.140625" style="79" bestFit="1"/>
    <col min="10760" max="10760" width="14.85546875" style="79" bestFit="1" customWidth="1"/>
    <col min="10761" max="11004" width="9.140625" style="79" bestFit="1"/>
    <col min="11005" max="11005" width="37.7109375" style="79" bestFit="1" customWidth="1"/>
    <col min="11006" max="11006" width="9.140625" style="79" bestFit="1"/>
    <col min="11007" max="11007" width="12.85546875" style="79" bestFit="1" customWidth="1"/>
    <col min="11008" max="11009" width="0" style="79" hidden="1" bestFit="1" customWidth="1"/>
    <col min="11010" max="11010" width="18.28515625" style="79" bestFit="1" customWidth="1"/>
    <col min="11011" max="11011" width="64.85546875" style="79" bestFit="1" customWidth="1"/>
    <col min="11012" max="11015" width="9.140625" style="79" bestFit="1"/>
    <col min="11016" max="11016" width="14.85546875" style="79" bestFit="1" customWidth="1"/>
    <col min="11017" max="11260" width="9.140625" style="79" bestFit="1"/>
    <col min="11261" max="11261" width="37.7109375" style="79" bestFit="1" customWidth="1"/>
    <col min="11262" max="11262" width="9.140625" style="79" bestFit="1"/>
    <col min="11263" max="11263" width="12.85546875" style="79" bestFit="1" customWidth="1"/>
    <col min="11264" max="11265" width="0" style="79" hidden="1" bestFit="1" customWidth="1"/>
    <col min="11266" max="11266" width="18.28515625" style="79" bestFit="1" customWidth="1"/>
    <col min="11267" max="11267" width="64.85546875" style="79" bestFit="1" customWidth="1"/>
    <col min="11268" max="11271" width="9.140625" style="79" bestFit="1"/>
    <col min="11272" max="11272" width="14.85546875" style="79" bestFit="1" customWidth="1"/>
    <col min="11273" max="11516" width="9.140625" style="79" bestFit="1"/>
    <col min="11517" max="11517" width="37.7109375" style="79" bestFit="1" customWidth="1"/>
    <col min="11518" max="11518" width="9.140625" style="79" bestFit="1"/>
    <col min="11519" max="11519" width="12.85546875" style="79" bestFit="1" customWidth="1"/>
    <col min="11520" max="11521" width="0" style="79" hidden="1" bestFit="1" customWidth="1"/>
    <col min="11522" max="11522" width="18.28515625" style="79" bestFit="1" customWidth="1"/>
    <col min="11523" max="11523" width="64.85546875" style="79" bestFit="1" customWidth="1"/>
    <col min="11524" max="11527" width="9.140625" style="79" bestFit="1"/>
    <col min="11528" max="11528" width="14.85546875" style="79" bestFit="1" customWidth="1"/>
    <col min="11529" max="11772" width="9.140625" style="79" bestFit="1"/>
    <col min="11773" max="11773" width="37.7109375" style="79" bestFit="1" customWidth="1"/>
    <col min="11774" max="11774" width="9.140625" style="79" bestFit="1"/>
    <col min="11775" max="11775" width="12.85546875" style="79" bestFit="1" customWidth="1"/>
    <col min="11776" max="11777" width="0" style="79" hidden="1" bestFit="1" customWidth="1"/>
    <col min="11778" max="11778" width="18.28515625" style="79" bestFit="1" customWidth="1"/>
    <col min="11779" max="11779" width="64.85546875" style="79" bestFit="1" customWidth="1"/>
    <col min="11780" max="11783" width="9.140625" style="79" bestFit="1"/>
    <col min="11784" max="11784" width="14.85546875" style="79" bestFit="1" customWidth="1"/>
    <col min="11785" max="12028" width="9.140625" style="79" bestFit="1"/>
    <col min="12029" max="12029" width="37.7109375" style="79" bestFit="1" customWidth="1"/>
    <col min="12030" max="12030" width="9.140625" style="79" bestFit="1"/>
    <col min="12031" max="12031" width="12.85546875" style="79" bestFit="1" customWidth="1"/>
    <col min="12032" max="12033" width="0" style="79" hidden="1" bestFit="1" customWidth="1"/>
    <col min="12034" max="12034" width="18.28515625" style="79" bestFit="1" customWidth="1"/>
    <col min="12035" max="12035" width="64.85546875" style="79" bestFit="1" customWidth="1"/>
    <col min="12036" max="12039" width="9.140625" style="79" bestFit="1"/>
    <col min="12040" max="12040" width="14.85546875" style="79" bestFit="1" customWidth="1"/>
    <col min="12041" max="12284" width="9.140625" style="79" bestFit="1"/>
    <col min="12285" max="12285" width="37.7109375" style="79" bestFit="1" customWidth="1"/>
    <col min="12286" max="12286" width="9.140625" style="79" bestFit="1"/>
    <col min="12287" max="12287" width="12.85546875" style="79" bestFit="1" customWidth="1"/>
    <col min="12288" max="12289" width="0" style="79" hidden="1" bestFit="1" customWidth="1"/>
    <col min="12290" max="12290" width="18.28515625" style="79" bestFit="1" customWidth="1"/>
    <col min="12291" max="12291" width="64.85546875" style="79" bestFit="1" customWidth="1"/>
    <col min="12292" max="12295" width="9.140625" style="79" bestFit="1"/>
    <col min="12296" max="12296" width="14.85546875" style="79" bestFit="1" customWidth="1"/>
    <col min="12297" max="12540" width="9.140625" style="79" bestFit="1"/>
    <col min="12541" max="12541" width="37.7109375" style="79" bestFit="1" customWidth="1"/>
    <col min="12542" max="12542" width="9.140625" style="79" bestFit="1"/>
    <col min="12543" max="12543" width="12.85546875" style="79" bestFit="1" customWidth="1"/>
    <col min="12544" max="12545" width="0" style="79" hidden="1" bestFit="1" customWidth="1"/>
    <col min="12546" max="12546" width="18.28515625" style="79" bestFit="1" customWidth="1"/>
    <col min="12547" max="12547" width="64.85546875" style="79" bestFit="1" customWidth="1"/>
    <col min="12548" max="12551" width="9.140625" style="79" bestFit="1"/>
    <col min="12552" max="12552" width="14.85546875" style="79" bestFit="1" customWidth="1"/>
    <col min="12553" max="12796" width="9.140625" style="79" bestFit="1"/>
    <col min="12797" max="12797" width="37.7109375" style="79" bestFit="1" customWidth="1"/>
    <col min="12798" max="12798" width="9.140625" style="79" bestFit="1"/>
    <col min="12799" max="12799" width="12.85546875" style="79" bestFit="1" customWidth="1"/>
    <col min="12800" max="12801" width="0" style="79" hidden="1" bestFit="1" customWidth="1"/>
    <col min="12802" max="12802" width="18.28515625" style="79" bestFit="1" customWidth="1"/>
    <col min="12803" max="12803" width="64.85546875" style="79" bestFit="1" customWidth="1"/>
    <col min="12804" max="12807" width="9.140625" style="79" bestFit="1"/>
    <col min="12808" max="12808" width="14.85546875" style="79" bestFit="1" customWidth="1"/>
    <col min="12809" max="13052" width="9.140625" style="79" bestFit="1"/>
    <col min="13053" max="13053" width="37.7109375" style="79" bestFit="1" customWidth="1"/>
    <col min="13054" max="13054" width="9.140625" style="79" bestFit="1"/>
    <col min="13055" max="13055" width="12.85546875" style="79" bestFit="1" customWidth="1"/>
    <col min="13056" max="13057" width="0" style="79" hidden="1" bestFit="1" customWidth="1"/>
    <col min="13058" max="13058" width="18.28515625" style="79" bestFit="1" customWidth="1"/>
    <col min="13059" max="13059" width="64.85546875" style="79" bestFit="1" customWidth="1"/>
    <col min="13060" max="13063" width="9.140625" style="79" bestFit="1"/>
    <col min="13064" max="13064" width="14.85546875" style="79" bestFit="1" customWidth="1"/>
    <col min="13065" max="13308" width="9.140625" style="79" bestFit="1"/>
    <col min="13309" max="13309" width="37.7109375" style="79" bestFit="1" customWidth="1"/>
    <col min="13310" max="13310" width="9.140625" style="79" bestFit="1"/>
    <col min="13311" max="13311" width="12.85546875" style="79" bestFit="1" customWidth="1"/>
    <col min="13312" max="13313" width="0" style="79" hidden="1" bestFit="1" customWidth="1"/>
    <col min="13314" max="13314" width="18.28515625" style="79" bestFit="1" customWidth="1"/>
    <col min="13315" max="13315" width="64.85546875" style="79" bestFit="1" customWidth="1"/>
    <col min="13316" max="13319" width="9.140625" style="79" bestFit="1"/>
    <col min="13320" max="13320" width="14.85546875" style="79" bestFit="1" customWidth="1"/>
    <col min="13321" max="13564" width="9.140625" style="79" bestFit="1"/>
    <col min="13565" max="13565" width="37.7109375" style="79" bestFit="1" customWidth="1"/>
    <col min="13566" max="13566" width="9.140625" style="79" bestFit="1"/>
    <col min="13567" max="13567" width="12.85546875" style="79" bestFit="1" customWidth="1"/>
    <col min="13568" max="13569" width="0" style="79" hidden="1" bestFit="1" customWidth="1"/>
    <col min="13570" max="13570" width="18.28515625" style="79" bestFit="1" customWidth="1"/>
    <col min="13571" max="13571" width="64.85546875" style="79" bestFit="1" customWidth="1"/>
    <col min="13572" max="13575" width="9.140625" style="79" bestFit="1"/>
    <col min="13576" max="13576" width="14.85546875" style="79" bestFit="1" customWidth="1"/>
    <col min="13577" max="13820" width="9.140625" style="79" bestFit="1"/>
    <col min="13821" max="13821" width="37.7109375" style="79" bestFit="1" customWidth="1"/>
    <col min="13822" max="13822" width="9.140625" style="79" bestFit="1"/>
    <col min="13823" max="13823" width="12.85546875" style="79" bestFit="1" customWidth="1"/>
    <col min="13824" max="13825" width="0" style="79" hidden="1" bestFit="1" customWidth="1"/>
    <col min="13826" max="13826" width="18.28515625" style="79" bestFit="1" customWidth="1"/>
    <col min="13827" max="13827" width="64.85546875" style="79" bestFit="1" customWidth="1"/>
    <col min="13828" max="13831" width="9.140625" style="79" bestFit="1"/>
    <col min="13832" max="13832" width="14.85546875" style="79" bestFit="1" customWidth="1"/>
    <col min="13833" max="14076" width="9.140625" style="79" bestFit="1"/>
    <col min="14077" max="14077" width="37.7109375" style="79" bestFit="1" customWidth="1"/>
    <col min="14078" max="14078" width="9.140625" style="79" bestFit="1"/>
    <col min="14079" max="14079" width="12.85546875" style="79" bestFit="1" customWidth="1"/>
    <col min="14080" max="14081" width="0" style="79" hidden="1" bestFit="1" customWidth="1"/>
    <col min="14082" max="14082" width="18.28515625" style="79" bestFit="1" customWidth="1"/>
    <col min="14083" max="14083" width="64.85546875" style="79" bestFit="1" customWidth="1"/>
    <col min="14084" max="14087" width="9.140625" style="79" bestFit="1"/>
    <col min="14088" max="14088" width="14.85546875" style="79" bestFit="1" customWidth="1"/>
    <col min="14089" max="14332" width="9.140625" style="79" bestFit="1"/>
    <col min="14333" max="14333" width="37.7109375" style="79" bestFit="1" customWidth="1"/>
    <col min="14334" max="14334" width="9.140625" style="79" bestFit="1"/>
    <col min="14335" max="14335" width="12.85546875" style="79" bestFit="1" customWidth="1"/>
    <col min="14336" max="14337" width="0" style="79" hidden="1" bestFit="1" customWidth="1"/>
    <col min="14338" max="14338" width="18.28515625" style="79" bestFit="1" customWidth="1"/>
    <col min="14339" max="14339" width="64.85546875" style="79" bestFit="1" customWidth="1"/>
    <col min="14340" max="14343" width="9.140625" style="79" bestFit="1"/>
    <col min="14344" max="14344" width="14.85546875" style="79" bestFit="1" customWidth="1"/>
    <col min="14345" max="14588" width="9.140625" style="79" bestFit="1"/>
    <col min="14589" max="14589" width="37.7109375" style="79" bestFit="1" customWidth="1"/>
    <col min="14590" max="14590" width="9.140625" style="79" bestFit="1"/>
    <col min="14591" max="14591" width="12.85546875" style="79" bestFit="1" customWidth="1"/>
    <col min="14592" max="14593" width="0" style="79" hidden="1" bestFit="1" customWidth="1"/>
    <col min="14594" max="14594" width="18.28515625" style="79" bestFit="1" customWidth="1"/>
    <col min="14595" max="14595" width="64.85546875" style="79" bestFit="1" customWidth="1"/>
    <col min="14596" max="14599" width="9.140625" style="79" bestFit="1"/>
    <col min="14600" max="14600" width="14.85546875" style="79" bestFit="1" customWidth="1"/>
    <col min="14601" max="14844" width="9.140625" style="79" bestFit="1"/>
    <col min="14845" max="14845" width="37.7109375" style="79" bestFit="1" customWidth="1"/>
    <col min="14846" max="14846" width="9.140625" style="79" bestFit="1"/>
    <col min="14847" max="14847" width="12.85546875" style="79" bestFit="1" customWidth="1"/>
    <col min="14848" max="14849" width="0" style="79" hidden="1" bestFit="1" customWidth="1"/>
    <col min="14850" max="14850" width="18.28515625" style="79" bestFit="1" customWidth="1"/>
    <col min="14851" max="14851" width="64.85546875" style="79" bestFit="1" customWidth="1"/>
    <col min="14852" max="14855" width="9.140625" style="79" bestFit="1"/>
    <col min="14856" max="14856" width="14.85546875" style="79" bestFit="1" customWidth="1"/>
    <col min="14857" max="15100" width="9.140625" style="79" bestFit="1"/>
    <col min="15101" max="15101" width="37.7109375" style="79" bestFit="1" customWidth="1"/>
    <col min="15102" max="15102" width="9.140625" style="79" bestFit="1"/>
    <col min="15103" max="15103" width="12.85546875" style="79" bestFit="1" customWidth="1"/>
    <col min="15104" max="15105" width="0" style="79" hidden="1" bestFit="1" customWidth="1"/>
    <col min="15106" max="15106" width="18.28515625" style="79" bestFit="1" customWidth="1"/>
    <col min="15107" max="15107" width="64.85546875" style="79" bestFit="1" customWidth="1"/>
    <col min="15108" max="15111" width="9.140625" style="79" bestFit="1"/>
    <col min="15112" max="15112" width="14.85546875" style="79" bestFit="1" customWidth="1"/>
    <col min="15113" max="15356" width="9.140625" style="79" bestFit="1"/>
    <col min="15357" max="15357" width="37.7109375" style="79" bestFit="1" customWidth="1"/>
    <col min="15358" max="15358" width="9.140625" style="79" bestFit="1"/>
    <col min="15359" max="15359" width="12.85546875" style="79" bestFit="1" customWidth="1"/>
    <col min="15360" max="15361" width="0" style="79" hidden="1" bestFit="1" customWidth="1"/>
    <col min="15362" max="15362" width="18.28515625" style="79" bestFit="1" customWidth="1"/>
    <col min="15363" max="15363" width="64.85546875" style="79" bestFit="1" customWidth="1"/>
    <col min="15364" max="15367" width="9.140625" style="79" bestFit="1"/>
    <col min="15368" max="15368" width="14.85546875" style="79" bestFit="1" customWidth="1"/>
    <col min="15369" max="15612" width="9.140625" style="79" bestFit="1"/>
    <col min="15613" max="15613" width="37.7109375" style="79" bestFit="1" customWidth="1"/>
    <col min="15614" max="15614" width="9.140625" style="79" bestFit="1"/>
    <col min="15615" max="15615" width="12.85546875" style="79" bestFit="1" customWidth="1"/>
    <col min="15616" max="15617" width="0" style="79" hidden="1" bestFit="1" customWidth="1"/>
    <col min="15618" max="15618" width="18.28515625" style="79" bestFit="1" customWidth="1"/>
    <col min="15619" max="15619" width="64.85546875" style="79" bestFit="1" customWidth="1"/>
    <col min="15620" max="15623" width="9.140625" style="79" bestFit="1"/>
    <col min="15624" max="15624" width="14.85546875" style="79" bestFit="1" customWidth="1"/>
    <col min="15625" max="15868" width="9.140625" style="79" bestFit="1"/>
    <col min="15869" max="15869" width="37.7109375" style="79" bestFit="1" customWidth="1"/>
    <col min="15870" max="15870" width="9.140625" style="79" bestFit="1"/>
    <col min="15871" max="15871" width="12.85546875" style="79" bestFit="1" customWidth="1"/>
    <col min="15872" max="15873" width="0" style="79" hidden="1" bestFit="1" customWidth="1"/>
    <col min="15874" max="15874" width="18.28515625" style="79" bestFit="1" customWidth="1"/>
    <col min="15875" max="15875" width="64.85546875" style="79" bestFit="1" customWidth="1"/>
    <col min="15876" max="15879" width="9.140625" style="79" bestFit="1"/>
    <col min="15880" max="15880" width="14.85546875" style="79" bestFit="1" customWidth="1"/>
    <col min="15881" max="16124" width="9.140625" style="79" bestFit="1"/>
    <col min="16125" max="16125" width="37.7109375" style="79" bestFit="1" customWidth="1"/>
    <col min="16126" max="16126" width="9.140625" style="79" bestFit="1"/>
    <col min="16127" max="16127" width="12.85546875" style="79" bestFit="1" customWidth="1"/>
    <col min="16128" max="16129" width="0" style="79" hidden="1" bestFit="1" customWidth="1"/>
    <col min="16130" max="16130" width="18.28515625" style="79" bestFit="1" customWidth="1"/>
    <col min="16131" max="16131" width="64.85546875" style="79" bestFit="1" customWidth="1"/>
    <col min="16132" max="16135" width="9.140625" style="79" bestFit="1"/>
    <col min="16136" max="16136" width="14.85546875" style="79" bestFit="1" customWidth="1"/>
    <col min="16137" max="16384" width="9.140625" style="79" bestFit="1"/>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280" t="str">
        <f>'1. паспорт местоположение'!A5:C5</f>
        <v>Год раскрытия информации: 2023 год</v>
      </c>
      <c r="B5" s="280"/>
      <c r="C5" s="280"/>
      <c r="D5" s="280"/>
      <c r="E5" s="280"/>
      <c r="F5" s="280"/>
      <c r="G5" s="280"/>
      <c r="H5" s="280"/>
      <c r="I5" s="280"/>
      <c r="J5" s="280"/>
      <c r="K5" s="280"/>
      <c r="L5" s="280"/>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row>
    <row r="6" spans="1:44" ht="18.75" x14ac:dyDescent="0.3">
      <c r="K6" s="5"/>
    </row>
    <row r="7" spans="1:44" ht="18.75" x14ac:dyDescent="0.25">
      <c r="A7" s="281" t="s">
        <v>3</v>
      </c>
      <c r="B7" s="281"/>
      <c r="C7" s="281"/>
      <c r="D7" s="281"/>
      <c r="E7" s="281"/>
      <c r="F7" s="281"/>
      <c r="G7" s="281"/>
      <c r="H7" s="281"/>
      <c r="I7" s="281"/>
      <c r="J7" s="281"/>
      <c r="K7" s="281"/>
      <c r="L7" s="281"/>
    </row>
    <row r="8" spans="1:44" ht="18.75" x14ac:dyDescent="0.25">
      <c r="A8" s="281"/>
      <c r="B8" s="281"/>
      <c r="C8" s="281"/>
      <c r="D8" s="281"/>
      <c r="E8" s="281"/>
      <c r="F8" s="281"/>
      <c r="G8" s="281"/>
      <c r="H8" s="281"/>
      <c r="I8" s="281"/>
      <c r="J8" s="281"/>
      <c r="K8" s="281"/>
      <c r="L8" s="281"/>
    </row>
    <row r="9" spans="1:44" x14ac:dyDescent="0.25">
      <c r="A9" s="289" t="str">
        <f>'1. паспорт местоположение'!A9:C9</f>
        <v>АО "Россети Тюмень"</v>
      </c>
      <c r="B9" s="289"/>
      <c r="C9" s="289"/>
      <c r="D9" s="289"/>
      <c r="E9" s="289"/>
      <c r="F9" s="289"/>
      <c r="G9" s="289"/>
      <c r="H9" s="289"/>
      <c r="I9" s="289"/>
      <c r="J9" s="289"/>
      <c r="K9" s="289"/>
      <c r="L9" s="289"/>
    </row>
    <row r="10" spans="1:44" x14ac:dyDescent="0.25">
      <c r="A10" s="276" t="s">
        <v>5</v>
      </c>
      <c r="B10" s="276"/>
      <c r="C10" s="276"/>
      <c r="D10" s="276"/>
      <c r="E10" s="276"/>
      <c r="F10" s="276"/>
      <c r="G10" s="276"/>
      <c r="H10" s="276"/>
      <c r="I10" s="276"/>
      <c r="J10" s="276"/>
      <c r="K10" s="276"/>
      <c r="L10" s="276"/>
    </row>
    <row r="11" spans="1:44" ht="18.75" x14ac:dyDescent="0.25">
      <c r="A11" s="281"/>
      <c r="B11" s="281"/>
      <c r="C11" s="281"/>
      <c r="D11" s="281"/>
      <c r="E11" s="281"/>
      <c r="F11" s="281"/>
      <c r="G11" s="281"/>
      <c r="H11" s="281"/>
      <c r="I11" s="281"/>
      <c r="J11" s="281"/>
      <c r="K11" s="281"/>
      <c r="L11" s="281"/>
    </row>
    <row r="12" spans="1:44" x14ac:dyDescent="0.25">
      <c r="A12" s="289" t="str">
        <f>'1. паспорт местоположение'!A12:C12</f>
        <v>M_TP2100.AS.0005</v>
      </c>
      <c r="B12" s="289"/>
      <c r="C12" s="289"/>
      <c r="D12" s="289"/>
      <c r="E12" s="289"/>
      <c r="F12" s="289"/>
      <c r="G12" s="289"/>
      <c r="H12" s="289"/>
      <c r="I12" s="289"/>
      <c r="J12" s="289"/>
      <c r="K12" s="289"/>
      <c r="L12" s="289"/>
    </row>
    <row r="13" spans="1:44" x14ac:dyDescent="0.25">
      <c r="A13" s="276" t="s">
        <v>6</v>
      </c>
      <c r="B13" s="276"/>
      <c r="C13" s="276"/>
      <c r="D13" s="276"/>
      <c r="E13" s="276"/>
      <c r="F13" s="276"/>
      <c r="G13" s="276"/>
      <c r="H13" s="276"/>
      <c r="I13" s="276"/>
      <c r="J13" s="276"/>
      <c r="K13" s="276"/>
      <c r="L13" s="276"/>
    </row>
    <row r="14" spans="1:44" ht="18.75" x14ac:dyDescent="0.25">
      <c r="A14" s="285"/>
      <c r="B14" s="285"/>
      <c r="C14" s="285"/>
      <c r="D14" s="285"/>
      <c r="E14" s="285"/>
      <c r="F14" s="285"/>
      <c r="G14" s="285"/>
      <c r="H14" s="285"/>
      <c r="I14" s="285"/>
      <c r="J14" s="285"/>
      <c r="K14" s="285"/>
      <c r="L14" s="285"/>
    </row>
    <row r="15" spans="1:44" ht="65.25" customHeight="1" x14ac:dyDescent="0.25">
      <c r="A15" s="27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v>
      </c>
      <c r="B15" s="277"/>
      <c r="C15" s="277"/>
      <c r="D15" s="277"/>
      <c r="E15" s="277"/>
      <c r="F15" s="277"/>
      <c r="G15" s="277"/>
      <c r="H15" s="277"/>
      <c r="I15" s="277"/>
      <c r="J15" s="277"/>
      <c r="K15" s="277"/>
      <c r="L15" s="277"/>
    </row>
    <row r="16" spans="1:44" x14ac:dyDescent="0.25">
      <c r="A16" s="276" t="s">
        <v>7</v>
      </c>
      <c r="B16" s="276"/>
      <c r="C16" s="276"/>
      <c r="D16" s="276"/>
      <c r="E16" s="276"/>
      <c r="F16" s="276"/>
      <c r="G16" s="276"/>
      <c r="H16" s="276"/>
      <c r="I16" s="276"/>
      <c r="J16" s="276"/>
      <c r="K16" s="276"/>
      <c r="L16" s="276"/>
    </row>
    <row r="17" spans="1:12" ht="15.75" customHeight="1" x14ac:dyDescent="0.25">
      <c r="L17" s="80"/>
    </row>
    <row r="18" spans="1:12" x14ac:dyDescent="0.25">
      <c r="K18" s="81"/>
    </row>
    <row r="19" spans="1:12" ht="15.75" customHeight="1" x14ac:dyDescent="0.25">
      <c r="A19" s="317" t="s">
        <v>304</v>
      </c>
      <c r="B19" s="317"/>
      <c r="C19" s="317"/>
      <c r="D19" s="317"/>
      <c r="E19" s="317"/>
      <c r="F19" s="317"/>
      <c r="G19" s="317"/>
      <c r="H19" s="317"/>
      <c r="I19" s="317"/>
      <c r="J19" s="317"/>
      <c r="K19" s="317"/>
      <c r="L19" s="317"/>
    </row>
    <row r="20" spans="1:12" x14ac:dyDescent="0.25">
      <c r="A20" s="82"/>
      <c r="B20" s="82"/>
    </row>
    <row r="21" spans="1:12" ht="28.5" customHeight="1" x14ac:dyDescent="0.25">
      <c r="A21" s="318" t="s">
        <v>305</v>
      </c>
      <c r="B21" s="318" t="s">
        <v>306</v>
      </c>
      <c r="C21" s="319" t="s">
        <v>307</v>
      </c>
      <c r="D21" s="319"/>
      <c r="E21" s="319"/>
      <c r="F21" s="319"/>
      <c r="G21" s="319"/>
      <c r="H21" s="319"/>
      <c r="I21" s="318" t="s">
        <v>308</v>
      </c>
      <c r="J21" s="320" t="s">
        <v>309</v>
      </c>
      <c r="K21" s="318" t="s">
        <v>310</v>
      </c>
      <c r="L21" s="323" t="s">
        <v>311</v>
      </c>
    </row>
    <row r="22" spans="1:12" ht="58.5" customHeight="1" x14ac:dyDescent="0.25">
      <c r="A22" s="318"/>
      <c r="B22" s="318"/>
      <c r="C22" s="322" t="s">
        <v>312</v>
      </c>
      <c r="D22" s="322"/>
      <c r="E22" s="84"/>
      <c r="F22" s="85"/>
      <c r="G22" s="324" t="s">
        <v>313</v>
      </c>
      <c r="H22" s="325"/>
      <c r="I22" s="318"/>
      <c r="J22" s="321"/>
      <c r="K22" s="318"/>
      <c r="L22" s="323"/>
    </row>
    <row r="23" spans="1:12" ht="95.25" customHeight="1" x14ac:dyDescent="0.25">
      <c r="A23" s="318"/>
      <c r="B23" s="318"/>
      <c r="C23" s="86" t="s">
        <v>314</v>
      </c>
      <c r="D23" s="86" t="s">
        <v>315</v>
      </c>
      <c r="E23" s="86" t="s">
        <v>314</v>
      </c>
      <c r="F23" s="86" t="s">
        <v>315</v>
      </c>
      <c r="G23" s="86" t="s">
        <v>314</v>
      </c>
      <c r="H23" s="86" t="s">
        <v>315</v>
      </c>
      <c r="I23" s="318"/>
      <c r="J23" s="322"/>
      <c r="K23" s="318"/>
      <c r="L23" s="323"/>
    </row>
    <row r="24" spans="1:12" x14ac:dyDescent="0.25">
      <c r="A24" s="83">
        <v>1</v>
      </c>
      <c r="B24" s="83">
        <v>2</v>
      </c>
      <c r="C24" s="86">
        <v>3</v>
      </c>
      <c r="D24" s="86">
        <v>4</v>
      </c>
      <c r="E24" s="86">
        <v>5</v>
      </c>
      <c r="F24" s="86">
        <v>6</v>
      </c>
      <c r="G24" s="86">
        <v>7</v>
      </c>
      <c r="H24" s="86">
        <v>8</v>
      </c>
      <c r="I24" s="86">
        <v>9</v>
      </c>
      <c r="J24" s="86">
        <v>10</v>
      </c>
      <c r="K24" s="86">
        <v>11</v>
      </c>
      <c r="L24" s="86">
        <v>12</v>
      </c>
    </row>
    <row r="25" spans="1:12" ht="31.5" x14ac:dyDescent="0.25">
      <c r="A25" s="86">
        <v>1</v>
      </c>
      <c r="B25" s="87" t="s">
        <v>316</v>
      </c>
      <c r="C25" s="87"/>
      <c r="D25" s="88"/>
      <c r="E25" s="88"/>
      <c r="F25" s="88"/>
      <c r="G25" s="88"/>
      <c r="H25" s="88"/>
      <c r="I25" s="88"/>
      <c r="J25" s="88"/>
      <c r="K25" s="89"/>
      <c r="L25" s="65"/>
    </row>
    <row r="26" spans="1:12" ht="21.75" customHeight="1" x14ac:dyDescent="0.25">
      <c r="A26" s="86" t="s">
        <v>317</v>
      </c>
      <c r="B26" s="90" t="s">
        <v>318</v>
      </c>
      <c r="C26" s="91" t="s">
        <v>27</v>
      </c>
      <c r="D26" s="91"/>
      <c r="E26" s="88"/>
      <c r="F26" s="88"/>
      <c r="G26" s="91" t="s">
        <v>27</v>
      </c>
      <c r="H26" s="91"/>
      <c r="I26" s="88"/>
      <c r="J26" s="88"/>
      <c r="K26" s="89"/>
      <c r="L26" s="89"/>
    </row>
    <row r="27" spans="1:12" ht="39" customHeight="1" x14ac:dyDescent="0.25">
      <c r="A27" s="86" t="s">
        <v>319</v>
      </c>
      <c r="B27" s="90" t="s">
        <v>320</v>
      </c>
      <c r="C27" s="91" t="s">
        <v>27</v>
      </c>
      <c r="D27" s="91"/>
      <c r="E27" s="88"/>
      <c r="F27" s="88"/>
      <c r="G27" s="91" t="s">
        <v>27</v>
      </c>
      <c r="H27" s="91"/>
      <c r="I27" s="88"/>
      <c r="J27" s="88"/>
      <c r="K27" s="89"/>
      <c r="L27" s="89"/>
    </row>
    <row r="28" spans="1:12" ht="70.5" customHeight="1" x14ac:dyDescent="0.25">
      <c r="A28" s="86" t="s">
        <v>321</v>
      </c>
      <c r="B28" s="90" t="s">
        <v>322</v>
      </c>
      <c r="C28" s="91" t="s">
        <v>27</v>
      </c>
      <c r="D28" s="91"/>
      <c r="E28" s="88"/>
      <c r="F28" s="88"/>
      <c r="G28" s="91" t="s">
        <v>27</v>
      </c>
      <c r="H28" s="91"/>
      <c r="I28" s="92"/>
      <c r="J28" s="92"/>
      <c r="K28" s="89"/>
      <c r="L28" s="89"/>
    </row>
    <row r="29" spans="1:12" ht="54" customHeight="1" x14ac:dyDescent="0.25">
      <c r="A29" s="86" t="s">
        <v>323</v>
      </c>
      <c r="B29" s="90" t="s">
        <v>324</v>
      </c>
      <c r="C29" s="91" t="s">
        <v>27</v>
      </c>
      <c r="D29" s="91"/>
      <c r="E29" s="88"/>
      <c r="F29" s="88"/>
      <c r="G29" s="91" t="s">
        <v>27</v>
      </c>
      <c r="H29" s="91"/>
      <c r="I29" s="92"/>
      <c r="J29" s="92"/>
      <c r="K29" s="89"/>
      <c r="L29" s="89"/>
    </row>
    <row r="30" spans="1:12" ht="42" customHeight="1" x14ac:dyDescent="0.25">
      <c r="A30" s="86" t="s">
        <v>325</v>
      </c>
      <c r="B30" s="90" t="s">
        <v>326</v>
      </c>
      <c r="C30" s="91" t="s">
        <v>27</v>
      </c>
      <c r="D30" s="91"/>
      <c r="E30" s="88"/>
      <c r="F30" s="88"/>
      <c r="G30" s="91" t="s">
        <v>27</v>
      </c>
      <c r="H30" s="91"/>
      <c r="I30" s="93"/>
      <c r="J30" s="93"/>
      <c r="K30" s="89"/>
      <c r="L30" s="89"/>
    </row>
    <row r="31" spans="1:12" ht="37.5" customHeight="1" x14ac:dyDescent="0.25">
      <c r="A31" s="86" t="s">
        <v>327</v>
      </c>
      <c r="B31" s="94" t="s">
        <v>328</v>
      </c>
      <c r="C31" s="91" t="s">
        <v>27</v>
      </c>
      <c r="D31" s="91"/>
      <c r="E31" s="88"/>
      <c r="F31" s="88"/>
      <c r="G31" s="91" t="s">
        <v>27</v>
      </c>
      <c r="H31" s="91"/>
      <c r="I31" s="95"/>
      <c r="J31" s="95"/>
      <c r="K31" s="89"/>
      <c r="L31" s="89"/>
    </row>
    <row r="32" spans="1:12" ht="31.5" x14ac:dyDescent="0.25">
      <c r="A32" s="86" t="s">
        <v>329</v>
      </c>
      <c r="B32" s="94" t="s">
        <v>330</v>
      </c>
      <c r="C32" s="91" t="s">
        <v>27</v>
      </c>
      <c r="D32" s="91"/>
      <c r="E32" s="88"/>
      <c r="F32" s="88"/>
      <c r="G32" s="91" t="s">
        <v>27</v>
      </c>
      <c r="H32" s="91"/>
      <c r="I32" s="95"/>
      <c r="J32" s="95"/>
      <c r="K32" s="89"/>
      <c r="L32" s="89"/>
    </row>
    <row r="33" spans="1:12" ht="37.5" customHeight="1" x14ac:dyDescent="0.25">
      <c r="A33" s="86" t="s">
        <v>331</v>
      </c>
      <c r="B33" s="94" t="s">
        <v>332</v>
      </c>
      <c r="C33" s="91" t="s">
        <v>27</v>
      </c>
      <c r="D33" s="91"/>
      <c r="E33" s="88"/>
      <c r="F33" s="88"/>
      <c r="G33" s="91" t="s">
        <v>27</v>
      </c>
      <c r="H33" s="91"/>
      <c r="I33" s="95"/>
      <c r="J33" s="95"/>
      <c r="K33" s="89"/>
      <c r="L33" s="89"/>
    </row>
    <row r="34" spans="1:12" ht="47.25" customHeight="1" x14ac:dyDescent="0.25">
      <c r="A34" s="86" t="s">
        <v>333</v>
      </c>
      <c r="B34" s="94" t="s">
        <v>334</v>
      </c>
      <c r="C34" s="91" t="s">
        <v>27</v>
      </c>
      <c r="D34" s="91"/>
      <c r="E34" s="88"/>
      <c r="F34" s="88"/>
      <c r="G34" s="91" t="s">
        <v>27</v>
      </c>
      <c r="H34" s="91"/>
      <c r="I34" s="95"/>
      <c r="J34" s="95"/>
      <c r="K34" s="96"/>
      <c r="L34" s="89"/>
    </row>
    <row r="35" spans="1:12" ht="49.5" customHeight="1" x14ac:dyDescent="0.25">
      <c r="A35" s="86" t="s">
        <v>335</v>
      </c>
      <c r="B35" s="94" t="s">
        <v>336</v>
      </c>
      <c r="C35" s="91" t="s">
        <v>27</v>
      </c>
      <c r="D35" s="91"/>
      <c r="E35" s="96"/>
      <c r="F35" s="96"/>
      <c r="G35" s="91" t="s">
        <v>27</v>
      </c>
      <c r="H35" s="91"/>
      <c r="I35" s="95"/>
      <c r="J35" s="95"/>
      <c r="K35" s="96"/>
      <c r="L35" s="89"/>
    </row>
    <row r="36" spans="1:12" ht="37.5" customHeight="1" x14ac:dyDescent="0.25">
      <c r="A36" s="86" t="s">
        <v>337</v>
      </c>
      <c r="B36" s="94" t="s">
        <v>338</v>
      </c>
      <c r="C36" s="91" t="s">
        <v>27</v>
      </c>
      <c r="D36" s="91"/>
      <c r="E36" s="88"/>
      <c r="F36" s="88"/>
      <c r="G36" s="91" t="s">
        <v>27</v>
      </c>
      <c r="H36" s="91"/>
      <c r="I36" s="97"/>
      <c r="J36" s="97"/>
      <c r="K36" s="89"/>
      <c r="L36" s="89"/>
    </row>
    <row r="37" spans="1:12" ht="43.5" customHeight="1" x14ac:dyDescent="0.25">
      <c r="A37" s="86" t="s">
        <v>339</v>
      </c>
      <c r="B37" s="94" t="s">
        <v>340</v>
      </c>
      <c r="C37" s="91" t="s">
        <v>27</v>
      </c>
      <c r="D37" s="91"/>
      <c r="E37" s="98"/>
      <c r="F37" s="99"/>
      <c r="G37" s="91" t="s">
        <v>27</v>
      </c>
      <c r="H37" s="91"/>
      <c r="I37" s="95"/>
      <c r="J37" s="97"/>
      <c r="K37" s="89"/>
      <c r="L37" s="89"/>
    </row>
    <row r="38" spans="1:12" x14ac:dyDescent="0.25">
      <c r="A38" s="86" t="s">
        <v>581</v>
      </c>
      <c r="B38" s="87" t="s">
        <v>341</v>
      </c>
      <c r="C38" s="91"/>
      <c r="D38" s="91"/>
      <c r="E38" s="89"/>
      <c r="F38" s="89"/>
      <c r="G38" s="91"/>
      <c r="H38" s="91"/>
      <c r="I38" s="100"/>
      <c r="J38" s="100"/>
      <c r="K38" s="89"/>
      <c r="L38" s="89"/>
    </row>
    <row r="39" spans="1:12" ht="63" x14ac:dyDescent="0.25">
      <c r="A39" s="86">
        <v>2</v>
      </c>
      <c r="B39" s="94" t="s">
        <v>343</v>
      </c>
      <c r="C39" s="91" t="s">
        <v>27</v>
      </c>
      <c r="D39" s="91"/>
      <c r="E39" s="89"/>
      <c r="F39" s="89"/>
      <c r="G39" s="91" t="s">
        <v>27</v>
      </c>
      <c r="H39" s="91"/>
      <c r="I39" s="100"/>
      <c r="J39" s="100"/>
      <c r="K39" s="89"/>
      <c r="L39" s="89"/>
    </row>
    <row r="40" spans="1:12" ht="33.75" customHeight="1" x14ac:dyDescent="0.25">
      <c r="A40" s="86" t="s">
        <v>342</v>
      </c>
      <c r="B40" s="94" t="s">
        <v>345</v>
      </c>
      <c r="C40" s="151">
        <v>45352</v>
      </c>
      <c r="D40" s="151">
        <v>45381</v>
      </c>
      <c r="E40" s="89"/>
      <c r="F40" s="89"/>
      <c r="G40" s="151">
        <v>45352</v>
      </c>
      <c r="H40" s="151">
        <v>45381</v>
      </c>
      <c r="I40" s="100"/>
      <c r="J40" s="100"/>
      <c r="K40" s="89"/>
      <c r="L40" s="89"/>
    </row>
    <row r="41" spans="1:12" ht="63" customHeight="1" x14ac:dyDescent="0.25">
      <c r="A41" s="86" t="s">
        <v>344</v>
      </c>
      <c r="B41" s="87" t="s">
        <v>346</v>
      </c>
      <c r="C41" s="91"/>
      <c r="D41" s="91"/>
      <c r="E41" s="89"/>
      <c r="F41" s="89"/>
      <c r="G41" s="91"/>
      <c r="H41" s="91"/>
      <c r="I41" s="100"/>
      <c r="J41" s="100"/>
      <c r="K41" s="89"/>
      <c r="L41" s="89"/>
    </row>
    <row r="42" spans="1:12" ht="58.5" customHeight="1" x14ac:dyDescent="0.25">
      <c r="A42" s="86">
        <v>3</v>
      </c>
      <c r="B42" s="94" t="s">
        <v>348</v>
      </c>
      <c r="C42" s="91" t="s">
        <v>27</v>
      </c>
      <c r="D42" s="91"/>
      <c r="E42" s="89"/>
      <c r="F42" s="89"/>
      <c r="G42" s="91" t="s">
        <v>27</v>
      </c>
      <c r="H42" s="91"/>
      <c r="I42" s="100"/>
      <c r="J42" s="100"/>
      <c r="K42" s="89"/>
      <c r="L42" s="89"/>
    </row>
    <row r="43" spans="1:12" ht="34.5" customHeight="1" x14ac:dyDescent="0.25">
      <c r="A43" s="86" t="s">
        <v>347</v>
      </c>
      <c r="B43" s="94" t="s">
        <v>350</v>
      </c>
      <c r="C43" s="151">
        <v>45383</v>
      </c>
      <c r="D43" s="151">
        <v>45412</v>
      </c>
      <c r="E43" s="89"/>
      <c r="F43" s="89"/>
      <c r="G43" s="151">
        <v>45383</v>
      </c>
      <c r="H43" s="151">
        <v>45412</v>
      </c>
      <c r="I43" s="100"/>
      <c r="J43" s="100"/>
      <c r="K43" s="89"/>
      <c r="L43" s="89"/>
    </row>
    <row r="44" spans="1:12" ht="24.75" customHeight="1" x14ac:dyDescent="0.25">
      <c r="A44" s="86" t="s">
        <v>349</v>
      </c>
      <c r="B44" s="94" t="s">
        <v>352</v>
      </c>
      <c r="C44" s="151">
        <v>45413</v>
      </c>
      <c r="D44" s="151">
        <v>45443</v>
      </c>
      <c r="E44" s="89"/>
      <c r="F44" s="89"/>
      <c r="G44" s="151">
        <v>45413</v>
      </c>
      <c r="H44" s="151">
        <v>45443</v>
      </c>
      <c r="I44" s="100"/>
      <c r="J44" s="100"/>
      <c r="K44" s="89"/>
      <c r="L44" s="89"/>
    </row>
    <row r="45" spans="1:12" ht="90.75" customHeight="1" x14ac:dyDescent="0.25">
      <c r="A45" s="86" t="s">
        <v>351</v>
      </c>
      <c r="B45" s="94" t="s">
        <v>354</v>
      </c>
      <c r="C45" s="91" t="s">
        <v>27</v>
      </c>
      <c r="D45" s="91"/>
      <c r="E45" s="89"/>
      <c r="F45" s="89"/>
      <c r="G45" s="91" t="s">
        <v>27</v>
      </c>
      <c r="H45" s="91"/>
      <c r="I45" s="100"/>
      <c r="J45" s="100"/>
      <c r="K45" s="89"/>
      <c r="L45" s="89"/>
    </row>
    <row r="46" spans="1:12" ht="167.25" customHeight="1" x14ac:dyDescent="0.25">
      <c r="A46" s="86" t="s">
        <v>353</v>
      </c>
      <c r="B46" s="94" t="s">
        <v>356</v>
      </c>
      <c r="C46" s="91" t="s">
        <v>27</v>
      </c>
      <c r="D46" s="91"/>
      <c r="E46" s="89"/>
      <c r="F46" s="89"/>
      <c r="G46" s="91" t="s">
        <v>27</v>
      </c>
      <c r="H46" s="91"/>
      <c r="I46" s="100"/>
      <c r="J46" s="100"/>
      <c r="K46" s="89"/>
      <c r="L46" s="89"/>
    </row>
    <row r="47" spans="1:12" ht="30.75" customHeight="1" x14ac:dyDescent="0.25">
      <c r="A47" s="86" t="s">
        <v>355</v>
      </c>
      <c r="B47" s="94" t="s">
        <v>357</v>
      </c>
      <c r="C47" s="151">
        <v>45444</v>
      </c>
      <c r="D47" s="151">
        <v>45453</v>
      </c>
      <c r="E47" s="89"/>
      <c r="F47" s="89"/>
      <c r="G47" s="151">
        <v>45444</v>
      </c>
      <c r="H47" s="151">
        <v>45453</v>
      </c>
      <c r="I47" s="100"/>
      <c r="J47" s="100"/>
      <c r="K47" s="89"/>
      <c r="L47" s="89"/>
    </row>
    <row r="48" spans="1:12" ht="37.5" customHeight="1" x14ac:dyDescent="0.25">
      <c r="A48" s="86" t="s">
        <v>582</v>
      </c>
      <c r="B48" s="87" t="s">
        <v>358</v>
      </c>
      <c r="C48" s="91"/>
      <c r="D48" s="91"/>
      <c r="E48" s="89"/>
      <c r="F48" s="89"/>
      <c r="G48" s="91"/>
      <c r="H48" s="91"/>
      <c r="I48" s="100"/>
      <c r="J48" s="100"/>
      <c r="K48" s="89"/>
      <c r="L48" s="89"/>
    </row>
    <row r="49" spans="1:12" ht="35.25" customHeight="1" x14ac:dyDescent="0.25">
      <c r="A49" s="86">
        <v>4</v>
      </c>
      <c r="B49" s="94" t="s">
        <v>360</v>
      </c>
      <c r="C49" s="151">
        <v>45453</v>
      </c>
      <c r="D49" s="151">
        <v>45463</v>
      </c>
      <c r="E49" s="89"/>
      <c r="F49" s="89"/>
      <c r="G49" s="151">
        <v>45453</v>
      </c>
      <c r="H49" s="151">
        <v>45463</v>
      </c>
      <c r="I49" s="100"/>
      <c r="J49" s="100"/>
      <c r="K49" s="89"/>
      <c r="L49" s="89"/>
    </row>
    <row r="50" spans="1:12" ht="86.25" customHeight="1" x14ac:dyDescent="0.25">
      <c r="A50" s="86" t="s">
        <v>359</v>
      </c>
      <c r="B50" s="94" t="s">
        <v>362</v>
      </c>
      <c r="C50" s="151">
        <v>45463</v>
      </c>
      <c r="D50" s="151">
        <v>45473</v>
      </c>
      <c r="E50" s="89"/>
      <c r="F50" s="89"/>
      <c r="G50" s="151">
        <v>45463</v>
      </c>
      <c r="H50" s="151">
        <v>45473</v>
      </c>
      <c r="I50" s="100"/>
      <c r="J50" s="100"/>
      <c r="K50" s="89"/>
      <c r="L50" s="89"/>
    </row>
    <row r="51" spans="1:12" ht="77.25" customHeight="1" x14ac:dyDescent="0.25">
      <c r="A51" s="86" t="s">
        <v>361</v>
      </c>
      <c r="B51" s="94" t="s">
        <v>364</v>
      </c>
      <c r="C51" s="91" t="s">
        <v>27</v>
      </c>
      <c r="D51" s="91"/>
      <c r="E51" s="89"/>
      <c r="F51" s="89"/>
      <c r="G51" s="91" t="s">
        <v>27</v>
      </c>
      <c r="H51" s="91"/>
      <c r="I51" s="100"/>
      <c r="J51" s="100"/>
      <c r="K51" s="89"/>
      <c r="L51" s="89"/>
    </row>
    <row r="52" spans="1:12" ht="71.25" customHeight="1" x14ac:dyDescent="0.25">
      <c r="A52" s="86" t="s">
        <v>363</v>
      </c>
      <c r="B52" s="94" t="s">
        <v>366</v>
      </c>
      <c r="C52" s="91" t="s">
        <v>27</v>
      </c>
      <c r="D52" s="91"/>
      <c r="E52" s="89"/>
      <c r="F52" s="89"/>
      <c r="G52" s="91" t="s">
        <v>27</v>
      </c>
      <c r="H52" s="91"/>
      <c r="I52" s="100"/>
      <c r="J52" s="100"/>
      <c r="K52" s="89"/>
      <c r="L52" s="89"/>
    </row>
    <row r="53" spans="1:12" ht="48" customHeight="1" x14ac:dyDescent="0.25">
      <c r="A53" s="86" t="s">
        <v>365</v>
      </c>
      <c r="B53" s="101" t="s">
        <v>368</v>
      </c>
      <c r="C53" s="151">
        <v>45474</v>
      </c>
      <c r="D53" s="151">
        <v>45504</v>
      </c>
      <c r="E53" s="89"/>
      <c r="F53" s="89"/>
      <c r="G53" s="151">
        <v>45474</v>
      </c>
      <c r="H53" s="151">
        <v>45504</v>
      </c>
      <c r="I53" s="100"/>
      <c r="J53" s="100"/>
      <c r="K53" s="89"/>
      <c r="L53" s="89"/>
    </row>
    <row r="54" spans="1:12" ht="46.5" customHeight="1" x14ac:dyDescent="0.25">
      <c r="A54" s="86" t="s">
        <v>367</v>
      </c>
      <c r="B54" s="94" t="s">
        <v>369</v>
      </c>
      <c r="C54" s="91" t="s">
        <v>27</v>
      </c>
      <c r="D54" s="91"/>
      <c r="E54" s="89"/>
      <c r="F54" s="89"/>
      <c r="G54" s="91" t="s">
        <v>27</v>
      </c>
      <c r="H54" s="91"/>
      <c r="I54" s="100"/>
      <c r="J54" s="100"/>
      <c r="K54" s="89"/>
      <c r="L54" s="89"/>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66141732283472" right="0.70866141732283472" top="0.74803149606299213" bottom="0.74803149606299213" header="0.31496062992125984" footer="0.31496062992125984"/>
  <pageSetup paperSize="9" scale="5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49" zoomScale="73" zoomScaleNormal="55" zoomScaleSheetLayoutView="73" workbookViewId="0">
      <selection activeCell="N86" sqref="N86"/>
    </sheetView>
  </sheetViews>
  <sheetFormatPr defaultColWidth="9.140625" defaultRowHeight="15.75" x14ac:dyDescent="0.25"/>
  <cols>
    <col min="1" max="1" width="9.140625" style="79" bestFit="1"/>
    <col min="2" max="2" width="57.85546875" style="79" bestFit="1" customWidth="1"/>
    <col min="3" max="3" width="13" style="79" bestFit="1" customWidth="1"/>
    <col min="4" max="4" width="17.85546875" style="79" bestFit="1" customWidth="1"/>
    <col min="5" max="5" width="20.42578125" style="79" bestFit="1" customWidth="1"/>
    <col min="6" max="6" width="18.7109375" style="79" bestFit="1" customWidth="1"/>
    <col min="7" max="7" width="12.85546875" style="79" bestFit="1" customWidth="1"/>
    <col min="8" max="8" width="9" style="79" bestFit="1" customWidth="1"/>
    <col min="9" max="9" width="6.140625" style="79" bestFit="1" customWidth="1"/>
    <col min="10" max="10" width="10" style="154" bestFit="1" customWidth="1"/>
    <col min="11" max="11" width="6.140625" style="79" bestFit="1" customWidth="1"/>
    <col min="12" max="12" width="9.42578125" style="79" bestFit="1" customWidth="1"/>
    <col min="13" max="13" width="6.140625" style="79" bestFit="1" customWidth="1"/>
    <col min="14" max="14" width="11.28515625" style="79" bestFit="1" customWidth="1"/>
    <col min="15" max="23" width="6.140625" style="79" bestFit="1" customWidth="1"/>
    <col min="24" max="24" width="13.140625" style="79" bestFit="1" customWidth="1"/>
    <col min="25" max="25" width="11.85546875" style="79" customWidth="1"/>
    <col min="26" max="26" width="9.140625" style="79" bestFit="1"/>
    <col min="27" max="27" width="9.140625" style="79"/>
    <col min="28" max="28" width="12.7109375" style="79" customWidth="1"/>
    <col min="29" max="29" width="13.85546875" style="79" customWidth="1"/>
    <col min="30" max="16384" width="9.140625" style="79"/>
  </cols>
  <sheetData>
    <row r="1" spans="1:29" ht="18.75" x14ac:dyDescent="0.25">
      <c r="AC1" s="4" t="s">
        <v>0</v>
      </c>
    </row>
    <row r="2" spans="1:29" ht="18.75" x14ac:dyDescent="0.3">
      <c r="AC2" s="5" t="s">
        <v>1</v>
      </c>
    </row>
    <row r="3" spans="1:29" ht="18.75" x14ac:dyDescent="0.3">
      <c r="AC3" s="5" t="s">
        <v>2</v>
      </c>
    </row>
    <row r="4" spans="1:29" ht="18.75" customHeight="1" x14ac:dyDescent="0.25">
      <c r="A4" s="280" t="str">
        <f>'1. паспорт местоположение'!A5:C5</f>
        <v>Год раскрытия информации: 2023 год</v>
      </c>
      <c r="B4" s="280"/>
      <c r="C4" s="280"/>
      <c r="D4" s="280"/>
      <c r="E4" s="280"/>
      <c r="F4" s="280"/>
      <c r="G4" s="280"/>
      <c r="H4" s="280"/>
      <c r="I4" s="280"/>
      <c r="J4" s="280"/>
      <c r="K4" s="280"/>
      <c r="L4" s="280"/>
      <c r="M4" s="280"/>
      <c r="N4" s="280"/>
      <c r="O4" s="280"/>
      <c r="P4" s="280"/>
      <c r="Q4" s="280"/>
      <c r="R4" s="280"/>
      <c r="S4" s="280"/>
      <c r="T4" s="280"/>
      <c r="U4" s="280"/>
      <c r="V4" s="280"/>
      <c r="W4" s="280"/>
      <c r="X4" s="280"/>
      <c r="Y4" s="280"/>
    </row>
    <row r="5" spans="1:29" ht="18.75" x14ac:dyDescent="0.3">
      <c r="Y5" s="5"/>
    </row>
    <row r="6" spans="1:29" ht="18.75" x14ac:dyDescent="0.25">
      <c r="A6" s="281" t="s">
        <v>3</v>
      </c>
      <c r="B6" s="281"/>
      <c r="C6" s="281"/>
      <c r="D6" s="281"/>
      <c r="E6" s="281"/>
      <c r="F6" s="281"/>
      <c r="G6" s="281"/>
      <c r="H6" s="281"/>
      <c r="I6" s="281"/>
      <c r="J6" s="281"/>
      <c r="K6" s="281"/>
      <c r="L6" s="281"/>
      <c r="M6" s="281"/>
      <c r="N6" s="281"/>
      <c r="O6" s="281"/>
      <c r="P6" s="281"/>
      <c r="Q6" s="281"/>
      <c r="R6" s="281"/>
      <c r="S6" s="281"/>
      <c r="T6" s="281"/>
      <c r="U6" s="281"/>
      <c r="V6" s="281"/>
      <c r="W6" s="281"/>
      <c r="X6" s="281"/>
      <c r="Y6" s="281"/>
    </row>
    <row r="7" spans="1:29" ht="18.75" x14ac:dyDescent="0.25">
      <c r="A7" s="10"/>
      <c r="B7" s="10"/>
      <c r="C7" s="10"/>
      <c r="D7" s="10"/>
      <c r="E7" s="10"/>
      <c r="F7" s="10"/>
      <c r="G7" s="10"/>
      <c r="H7" s="102"/>
      <c r="I7" s="102"/>
      <c r="J7" s="155"/>
      <c r="K7" s="102"/>
      <c r="L7" s="102"/>
      <c r="M7" s="102"/>
      <c r="N7" s="102"/>
      <c r="O7" s="102"/>
      <c r="P7" s="102"/>
      <c r="Q7" s="102"/>
      <c r="R7" s="102"/>
      <c r="S7" s="102"/>
      <c r="T7" s="102"/>
      <c r="U7" s="102"/>
      <c r="V7" s="102"/>
      <c r="W7" s="102"/>
      <c r="X7" s="102"/>
      <c r="Y7" s="102"/>
    </row>
    <row r="8" spans="1:29" x14ac:dyDescent="0.25">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289"/>
      <c r="U8" s="289"/>
      <c r="V8" s="289"/>
      <c r="W8" s="289"/>
      <c r="X8" s="289"/>
      <c r="Y8" s="289"/>
    </row>
    <row r="9" spans="1:29" ht="18.75" customHeight="1" x14ac:dyDescent="0.25">
      <c r="A9" s="276" t="s">
        <v>5</v>
      </c>
      <c r="B9" s="276"/>
      <c r="C9" s="276"/>
      <c r="D9" s="276"/>
      <c r="E9" s="276"/>
      <c r="F9" s="276"/>
      <c r="G9" s="276"/>
      <c r="H9" s="276"/>
      <c r="I9" s="276"/>
      <c r="J9" s="276"/>
      <c r="K9" s="276"/>
      <c r="L9" s="276"/>
      <c r="M9" s="276"/>
      <c r="N9" s="276"/>
      <c r="O9" s="276"/>
      <c r="P9" s="276"/>
      <c r="Q9" s="276"/>
      <c r="R9" s="276"/>
      <c r="S9" s="276"/>
      <c r="T9" s="276"/>
      <c r="U9" s="276"/>
      <c r="V9" s="276"/>
      <c r="W9" s="276"/>
      <c r="X9" s="276"/>
      <c r="Y9" s="276"/>
    </row>
    <row r="10" spans="1:29" ht="18.75" x14ac:dyDescent="0.25">
      <c r="A10" s="10"/>
      <c r="B10" s="10"/>
      <c r="C10" s="10"/>
      <c r="D10" s="10"/>
      <c r="E10" s="10"/>
      <c r="F10" s="10"/>
      <c r="G10" s="10"/>
      <c r="H10" s="102"/>
      <c r="I10" s="102"/>
      <c r="J10" s="155"/>
      <c r="K10" s="102"/>
      <c r="L10" s="102"/>
      <c r="M10" s="102"/>
      <c r="N10" s="102"/>
      <c r="O10" s="102"/>
      <c r="P10" s="102"/>
      <c r="Q10" s="102"/>
      <c r="R10" s="102"/>
      <c r="S10" s="102"/>
      <c r="T10" s="102"/>
      <c r="U10" s="102"/>
      <c r="V10" s="102"/>
      <c r="W10" s="102"/>
      <c r="X10" s="102"/>
      <c r="Y10" s="102"/>
    </row>
    <row r="11" spans="1:29" x14ac:dyDescent="0.25">
      <c r="A11" s="289" t="str">
        <f>'1. паспорт местоположение'!A12:C12</f>
        <v>M_TP2100.AS.0005</v>
      </c>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row>
    <row r="12" spans="1:29" x14ac:dyDescent="0.25">
      <c r="A12" s="276" t="s">
        <v>6</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row>
    <row r="13" spans="1:29" ht="16.5" customHeight="1" x14ac:dyDescent="0.3">
      <c r="A13" s="57"/>
      <c r="B13" s="57"/>
      <c r="C13" s="57"/>
      <c r="D13" s="57"/>
      <c r="E13" s="57"/>
      <c r="F13" s="57"/>
      <c r="G13" s="57"/>
      <c r="H13" s="103"/>
      <c r="I13" s="103"/>
      <c r="J13" s="156"/>
      <c r="K13" s="103"/>
      <c r="L13" s="103"/>
      <c r="M13" s="103"/>
      <c r="N13" s="103"/>
      <c r="O13" s="103"/>
      <c r="P13" s="103"/>
      <c r="Q13" s="103"/>
      <c r="R13" s="103"/>
      <c r="S13" s="103"/>
      <c r="T13" s="103"/>
      <c r="U13" s="103"/>
      <c r="V13" s="103"/>
      <c r="W13" s="103"/>
      <c r="X13" s="103"/>
      <c r="Y13" s="103"/>
    </row>
    <row r="14" spans="1:29" x14ac:dyDescent="0.25">
      <c r="A14" s="28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v>
      </c>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row>
    <row r="15" spans="1:29" ht="15.75" customHeight="1" x14ac:dyDescent="0.25">
      <c r="A15" s="276" t="s">
        <v>7</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row>
    <row r="16" spans="1:29" x14ac:dyDescent="0.25">
      <c r="A16" s="337"/>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row>
    <row r="17" spans="1:34" x14ac:dyDescent="0.25">
      <c r="B17" s="104"/>
    </row>
    <row r="18" spans="1:34" x14ac:dyDescent="0.25">
      <c r="A18" s="338" t="s">
        <v>370</v>
      </c>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row>
    <row r="20" spans="1:34" s="251" customFormat="1" ht="33" customHeight="1" x14ac:dyDescent="0.25">
      <c r="A20" s="333" t="s">
        <v>371</v>
      </c>
      <c r="B20" s="333" t="s">
        <v>372</v>
      </c>
      <c r="C20" s="332" t="s">
        <v>373</v>
      </c>
      <c r="D20" s="332"/>
      <c r="E20" s="336" t="s">
        <v>374</v>
      </c>
      <c r="F20" s="336"/>
      <c r="G20" s="333" t="s">
        <v>627</v>
      </c>
      <c r="H20" s="326" t="s">
        <v>583</v>
      </c>
      <c r="I20" s="327"/>
      <c r="J20" s="327"/>
      <c r="K20" s="327"/>
      <c r="L20" s="326" t="s">
        <v>584</v>
      </c>
      <c r="M20" s="327"/>
      <c r="N20" s="327"/>
      <c r="O20" s="327"/>
      <c r="P20" s="326" t="s">
        <v>585</v>
      </c>
      <c r="Q20" s="327"/>
      <c r="R20" s="327"/>
      <c r="S20" s="327"/>
      <c r="T20" s="326" t="s">
        <v>586</v>
      </c>
      <c r="U20" s="327"/>
      <c r="V20" s="327"/>
      <c r="W20" s="327"/>
      <c r="X20" s="326" t="s">
        <v>587</v>
      </c>
      <c r="Y20" s="327"/>
      <c r="Z20" s="327"/>
      <c r="AA20" s="327"/>
      <c r="AB20" s="328" t="s">
        <v>375</v>
      </c>
      <c r="AC20" s="329"/>
    </row>
    <row r="21" spans="1:34" s="251" customFormat="1" ht="81.75" customHeight="1" x14ac:dyDescent="0.25">
      <c r="A21" s="334"/>
      <c r="B21" s="334"/>
      <c r="C21" s="332"/>
      <c r="D21" s="332"/>
      <c r="E21" s="336"/>
      <c r="F21" s="336"/>
      <c r="G21" s="334"/>
      <c r="H21" s="332" t="s">
        <v>312</v>
      </c>
      <c r="I21" s="332"/>
      <c r="J21" s="332" t="s">
        <v>377</v>
      </c>
      <c r="K21" s="332"/>
      <c r="L21" s="332" t="s">
        <v>312</v>
      </c>
      <c r="M21" s="332"/>
      <c r="N21" s="332" t="s">
        <v>377</v>
      </c>
      <c r="O21" s="332"/>
      <c r="P21" s="332" t="s">
        <v>312</v>
      </c>
      <c r="Q21" s="332"/>
      <c r="R21" s="332" t="s">
        <v>377</v>
      </c>
      <c r="S21" s="332"/>
      <c r="T21" s="332" t="s">
        <v>312</v>
      </c>
      <c r="U21" s="332"/>
      <c r="V21" s="332" t="s">
        <v>377</v>
      </c>
      <c r="W21" s="332"/>
      <c r="X21" s="332" t="s">
        <v>312</v>
      </c>
      <c r="Y21" s="332"/>
      <c r="Z21" s="332" t="s">
        <v>377</v>
      </c>
      <c r="AA21" s="332"/>
      <c r="AB21" s="330"/>
      <c r="AC21" s="331"/>
    </row>
    <row r="22" spans="1:34" s="251" customFormat="1" ht="89.25" customHeight="1" x14ac:dyDescent="0.3">
      <c r="A22" s="335"/>
      <c r="B22" s="335"/>
      <c r="C22" s="252" t="s">
        <v>312</v>
      </c>
      <c r="D22" s="252" t="s">
        <v>377</v>
      </c>
      <c r="E22" s="253" t="s">
        <v>588</v>
      </c>
      <c r="F22" s="253" t="s">
        <v>626</v>
      </c>
      <c r="G22" s="335"/>
      <c r="H22" s="254" t="s">
        <v>378</v>
      </c>
      <c r="I22" s="254" t="s">
        <v>379</v>
      </c>
      <c r="J22" s="254" t="s">
        <v>378</v>
      </c>
      <c r="K22" s="254" t="s">
        <v>379</v>
      </c>
      <c r="L22" s="254" t="s">
        <v>378</v>
      </c>
      <c r="M22" s="254" t="s">
        <v>379</v>
      </c>
      <c r="N22" s="254" t="s">
        <v>378</v>
      </c>
      <c r="O22" s="254" t="s">
        <v>379</v>
      </c>
      <c r="P22" s="254" t="s">
        <v>378</v>
      </c>
      <c r="Q22" s="254" t="s">
        <v>379</v>
      </c>
      <c r="R22" s="254" t="s">
        <v>378</v>
      </c>
      <c r="S22" s="254" t="s">
        <v>379</v>
      </c>
      <c r="T22" s="254" t="s">
        <v>378</v>
      </c>
      <c r="U22" s="254" t="s">
        <v>379</v>
      </c>
      <c r="V22" s="254" t="s">
        <v>378</v>
      </c>
      <c r="W22" s="254" t="s">
        <v>379</v>
      </c>
      <c r="X22" s="254" t="s">
        <v>378</v>
      </c>
      <c r="Y22" s="254" t="s">
        <v>379</v>
      </c>
      <c r="Z22" s="254" t="s">
        <v>378</v>
      </c>
      <c r="AA22" s="254" t="s">
        <v>379</v>
      </c>
      <c r="AB22" s="252" t="s">
        <v>380</v>
      </c>
      <c r="AC22" s="252" t="s">
        <v>377</v>
      </c>
      <c r="AE22" s="255"/>
      <c r="AF22" s="255"/>
      <c r="AG22" s="255"/>
      <c r="AH22" s="255"/>
    </row>
    <row r="23" spans="1:34" s="251" customFormat="1" ht="19.5" customHeight="1" x14ac:dyDescent="0.25">
      <c r="A23" s="256">
        <v>1</v>
      </c>
      <c r="B23" s="256">
        <v>2</v>
      </c>
      <c r="C23" s="256">
        <v>3</v>
      </c>
      <c r="D23" s="256">
        <v>4</v>
      </c>
      <c r="E23" s="256">
        <v>5</v>
      </c>
      <c r="F23" s="256">
        <v>6</v>
      </c>
      <c r="G23" s="256">
        <v>7</v>
      </c>
      <c r="H23" s="256">
        <f>G23+1</f>
        <v>8</v>
      </c>
      <c r="I23" s="270">
        <f t="shared" ref="I23:AC23" si="0">H23+1</f>
        <v>9</v>
      </c>
      <c r="J23" s="270">
        <f t="shared" si="0"/>
        <v>10</v>
      </c>
      <c r="K23" s="270">
        <f t="shared" si="0"/>
        <v>11</v>
      </c>
      <c r="L23" s="270">
        <f t="shared" si="0"/>
        <v>12</v>
      </c>
      <c r="M23" s="270">
        <f t="shared" si="0"/>
        <v>13</v>
      </c>
      <c r="N23" s="270">
        <f t="shared" si="0"/>
        <v>14</v>
      </c>
      <c r="O23" s="270">
        <f t="shared" si="0"/>
        <v>15</v>
      </c>
      <c r="P23" s="270">
        <f t="shared" si="0"/>
        <v>16</v>
      </c>
      <c r="Q23" s="270">
        <f t="shared" si="0"/>
        <v>17</v>
      </c>
      <c r="R23" s="270">
        <f t="shared" si="0"/>
        <v>18</v>
      </c>
      <c r="S23" s="270">
        <f t="shared" si="0"/>
        <v>19</v>
      </c>
      <c r="T23" s="270">
        <f t="shared" si="0"/>
        <v>20</v>
      </c>
      <c r="U23" s="270">
        <f t="shared" si="0"/>
        <v>21</v>
      </c>
      <c r="V23" s="270">
        <f t="shared" si="0"/>
        <v>22</v>
      </c>
      <c r="W23" s="270">
        <f t="shared" si="0"/>
        <v>23</v>
      </c>
      <c r="X23" s="270">
        <f t="shared" si="0"/>
        <v>24</v>
      </c>
      <c r="Y23" s="270">
        <f t="shared" si="0"/>
        <v>25</v>
      </c>
      <c r="Z23" s="270">
        <f t="shared" si="0"/>
        <v>26</v>
      </c>
      <c r="AA23" s="270">
        <f t="shared" si="0"/>
        <v>27</v>
      </c>
      <c r="AB23" s="270">
        <f t="shared" si="0"/>
        <v>28</v>
      </c>
      <c r="AC23" s="270">
        <f t="shared" si="0"/>
        <v>29</v>
      </c>
    </row>
    <row r="24" spans="1:34" s="251" customFormat="1" ht="47.25" customHeight="1" x14ac:dyDescent="0.25">
      <c r="A24" s="257" t="s">
        <v>12</v>
      </c>
      <c r="B24" s="258" t="s">
        <v>381</v>
      </c>
      <c r="C24" s="259">
        <v>2.9808000000000001E-2</v>
      </c>
      <c r="D24" s="259">
        <v>3.2530846208000001E-2</v>
      </c>
      <c r="E24" s="259">
        <f>D24</f>
        <v>3.2530846208000001E-2</v>
      </c>
      <c r="F24" s="259">
        <f>D24</f>
        <v>3.2530846208000001E-2</v>
      </c>
      <c r="G24" s="259">
        <v>0</v>
      </c>
      <c r="H24" s="259">
        <v>0</v>
      </c>
      <c r="I24" s="259"/>
      <c r="J24" s="259">
        <v>0</v>
      </c>
      <c r="K24" s="259"/>
      <c r="L24" s="259">
        <v>2.9808000000000001E-2</v>
      </c>
      <c r="M24" s="259"/>
      <c r="N24" s="259">
        <f>D24</f>
        <v>3.2530846208000001E-2</v>
      </c>
      <c r="O24" s="259"/>
      <c r="P24" s="259">
        <v>0</v>
      </c>
      <c r="Q24" s="259"/>
      <c r="R24" s="259">
        <v>0</v>
      </c>
      <c r="S24" s="259"/>
      <c r="T24" s="259">
        <v>0</v>
      </c>
      <c r="U24" s="259"/>
      <c r="V24" s="259">
        <v>0</v>
      </c>
      <c r="W24" s="259"/>
      <c r="X24" s="259">
        <v>0</v>
      </c>
      <c r="Y24" s="259"/>
      <c r="Z24" s="259">
        <v>0</v>
      </c>
      <c r="AA24" s="259"/>
      <c r="AB24" s="259">
        <f>H24+L24+P24+T24+X24</f>
        <v>2.9808000000000001E-2</v>
      </c>
      <c r="AC24" s="259">
        <f>J24+N24+R24+V24+Z24</f>
        <v>3.2530846208000001E-2</v>
      </c>
    </row>
    <row r="25" spans="1:34" s="251" customFormat="1" ht="24" customHeight="1" x14ac:dyDescent="0.25">
      <c r="A25" s="260" t="s">
        <v>382</v>
      </c>
      <c r="B25" s="261" t="s">
        <v>383</v>
      </c>
      <c r="C25" s="259"/>
      <c r="D25" s="259"/>
      <c r="E25" s="259"/>
      <c r="F25" s="259"/>
      <c r="G25" s="259">
        <v>0</v>
      </c>
      <c r="H25" s="259">
        <v>0</v>
      </c>
      <c r="I25" s="259"/>
      <c r="J25" s="259">
        <v>0</v>
      </c>
      <c r="K25" s="259"/>
      <c r="L25" s="259">
        <v>0</v>
      </c>
      <c r="M25" s="259"/>
      <c r="N25" s="259">
        <v>0</v>
      </c>
      <c r="O25" s="259"/>
      <c r="P25" s="259">
        <v>0</v>
      </c>
      <c r="Q25" s="259"/>
      <c r="R25" s="259">
        <v>0</v>
      </c>
      <c r="S25" s="259"/>
      <c r="T25" s="259">
        <v>0</v>
      </c>
      <c r="U25" s="259"/>
      <c r="V25" s="259">
        <v>0</v>
      </c>
      <c r="W25" s="259"/>
      <c r="X25" s="259">
        <v>0</v>
      </c>
      <c r="Y25" s="259"/>
      <c r="Z25" s="259">
        <v>0</v>
      </c>
      <c r="AA25" s="259"/>
      <c r="AB25" s="259">
        <f t="shared" ref="AB25:AB86" si="1">H25+L25+P25+T25+X25</f>
        <v>0</v>
      </c>
      <c r="AC25" s="259">
        <f t="shared" ref="AC25:AC86" si="2">J25+N25+R25+V25+Z25</f>
        <v>0</v>
      </c>
    </row>
    <row r="26" spans="1:34" s="251" customFormat="1" x14ac:dyDescent="0.25">
      <c r="A26" s="260" t="s">
        <v>384</v>
      </c>
      <c r="B26" s="261" t="s">
        <v>385</v>
      </c>
      <c r="C26" s="259"/>
      <c r="D26" s="259"/>
      <c r="E26" s="259"/>
      <c r="F26" s="259"/>
      <c r="G26" s="259">
        <v>0</v>
      </c>
      <c r="H26" s="259">
        <v>0</v>
      </c>
      <c r="I26" s="259"/>
      <c r="J26" s="259">
        <v>0</v>
      </c>
      <c r="K26" s="259"/>
      <c r="L26" s="259">
        <v>0</v>
      </c>
      <c r="M26" s="259"/>
      <c r="N26" s="259">
        <v>0</v>
      </c>
      <c r="O26" s="259"/>
      <c r="P26" s="259">
        <v>0</v>
      </c>
      <c r="Q26" s="259"/>
      <c r="R26" s="259">
        <v>0</v>
      </c>
      <c r="S26" s="259"/>
      <c r="T26" s="259">
        <v>0</v>
      </c>
      <c r="U26" s="259"/>
      <c r="V26" s="259">
        <v>0</v>
      </c>
      <c r="W26" s="259"/>
      <c r="X26" s="259">
        <v>0</v>
      </c>
      <c r="Y26" s="259"/>
      <c r="Z26" s="259">
        <v>0</v>
      </c>
      <c r="AA26" s="259"/>
      <c r="AB26" s="259">
        <f t="shared" si="1"/>
        <v>0</v>
      </c>
      <c r="AC26" s="259">
        <f t="shared" si="2"/>
        <v>0</v>
      </c>
    </row>
    <row r="27" spans="1:34" s="251" customFormat="1" ht="38.25" customHeight="1" x14ac:dyDescent="0.25">
      <c r="A27" s="260" t="s">
        <v>386</v>
      </c>
      <c r="B27" s="261" t="s">
        <v>387</v>
      </c>
      <c r="C27" s="259"/>
      <c r="D27" s="259"/>
      <c r="E27" s="259"/>
      <c r="F27" s="259"/>
      <c r="G27" s="259">
        <v>0</v>
      </c>
      <c r="H27" s="259">
        <v>0</v>
      </c>
      <c r="I27" s="259"/>
      <c r="J27" s="259">
        <v>0</v>
      </c>
      <c r="K27" s="259"/>
      <c r="L27" s="259">
        <v>2.4840000000000001E-2</v>
      </c>
      <c r="M27" s="259"/>
      <c r="N27" s="259">
        <f>N30</f>
        <v>2.7269999999999999E-2</v>
      </c>
      <c r="O27" s="259"/>
      <c r="P27" s="259">
        <v>0</v>
      </c>
      <c r="Q27" s="259"/>
      <c r="R27" s="259">
        <v>0</v>
      </c>
      <c r="S27" s="259"/>
      <c r="T27" s="259">
        <v>0</v>
      </c>
      <c r="U27" s="259"/>
      <c r="V27" s="259">
        <v>0</v>
      </c>
      <c r="W27" s="259"/>
      <c r="X27" s="259">
        <v>0</v>
      </c>
      <c r="Y27" s="259"/>
      <c r="Z27" s="259">
        <v>0</v>
      </c>
      <c r="AA27" s="259"/>
      <c r="AB27" s="259">
        <f t="shared" si="1"/>
        <v>2.4840000000000001E-2</v>
      </c>
      <c r="AC27" s="259">
        <f t="shared" si="2"/>
        <v>2.7269999999999999E-2</v>
      </c>
    </row>
    <row r="28" spans="1:34" s="251" customFormat="1" x14ac:dyDescent="0.25">
      <c r="A28" s="260" t="s">
        <v>388</v>
      </c>
      <c r="B28" s="261" t="s">
        <v>389</v>
      </c>
      <c r="C28" s="259"/>
      <c r="D28" s="259"/>
      <c r="E28" s="259"/>
      <c r="F28" s="259"/>
      <c r="G28" s="259">
        <v>0</v>
      </c>
      <c r="H28" s="259">
        <v>0</v>
      </c>
      <c r="I28" s="259"/>
      <c r="J28" s="259">
        <v>0</v>
      </c>
      <c r="K28" s="259"/>
      <c r="L28" s="259">
        <v>0</v>
      </c>
      <c r="M28" s="259"/>
      <c r="N28" s="259">
        <v>0</v>
      </c>
      <c r="O28" s="259"/>
      <c r="P28" s="259">
        <v>0</v>
      </c>
      <c r="Q28" s="259"/>
      <c r="R28" s="259">
        <v>0</v>
      </c>
      <c r="S28" s="259"/>
      <c r="T28" s="259">
        <v>0</v>
      </c>
      <c r="U28" s="259"/>
      <c r="V28" s="259">
        <v>0</v>
      </c>
      <c r="W28" s="259"/>
      <c r="X28" s="259">
        <v>0</v>
      </c>
      <c r="Y28" s="259"/>
      <c r="Z28" s="259">
        <v>0</v>
      </c>
      <c r="AA28" s="259"/>
      <c r="AB28" s="259">
        <f t="shared" si="1"/>
        <v>0</v>
      </c>
      <c r="AC28" s="259">
        <f t="shared" si="2"/>
        <v>0</v>
      </c>
    </row>
    <row r="29" spans="1:34" s="251" customFormat="1" x14ac:dyDescent="0.25">
      <c r="A29" s="260" t="s">
        <v>390</v>
      </c>
      <c r="B29" s="262" t="s">
        <v>391</v>
      </c>
      <c r="C29" s="259"/>
      <c r="D29" s="259"/>
      <c r="E29" s="259"/>
      <c r="F29" s="259"/>
      <c r="G29" s="259">
        <v>0</v>
      </c>
      <c r="H29" s="259">
        <v>0</v>
      </c>
      <c r="I29" s="259"/>
      <c r="J29" s="259">
        <v>0</v>
      </c>
      <c r="K29" s="259"/>
      <c r="L29" s="259">
        <v>4.9680000000000002E-3</v>
      </c>
      <c r="M29" s="259"/>
      <c r="N29" s="259">
        <f>N24-N27</f>
        <v>5.2608462080000022E-3</v>
      </c>
      <c r="O29" s="259"/>
      <c r="P29" s="259">
        <v>0</v>
      </c>
      <c r="Q29" s="259"/>
      <c r="R29" s="259">
        <v>0</v>
      </c>
      <c r="S29" s="259"/>
      <c r="T29" s="259">
        <v>0</v>
      </c>
      <c r="U29" s="259"/>
      <c r="V29" s="259">
        <v>0</v>
      </c>
      <c r="W29" s="259"/>
      <c r="X29" s="259">
        <v>0</v>
      </c>
      <c r="Y29" s="259"/>
      <c r="Z29" s="259">
        <v>0</v>
      </c>
      <c r="AA29" s="259"/>
      <c r="AB29" s="259">
        <f t="shared" si="1"/>
        <v>4.9680000000000002E-3</v>
      </c>
      <c r="AC29" s="259">
        <f t="shared" si="2"/>
        <v>5.2608462080000022E-3</v>
      </c>
    </row>
    <row r="30" spans="1:34" s="251" customFormat="1" ht="47.25" x14ac:dyDescent="0.25">
      <c r="A30" s="257" t="s">
        <v>14</v>
      </c>
      <c r="B30" s="258" t="s">
        <v>392</v>
      </c>
      <c r="C30" s="259">
        <v>2.4840000000000001E-2</v>
      </c>
      <c r="D30" s="259">
        <f>D31+D32+D33+D34</f>
        <v>2.7269999999999999E-2</v>
      </c>
      <c r="E30" s="259">
        <f>D30</f>
        <v>2.7269999999999999E-2</v>
      </c>
      <c r="F30" s="259">
        <f>D30</f>
        <v>2.7269999999999999E-2</v>
      </c>
      <c r="G30" s="259">
        <v>0</v>
      </c>
      <c r="H30" s="259">
        <v>0</v>
      </c>
      <c r="I30" s="259"/>
      <c r="J30" s="259">
        <v>0</v>
      </c>
      <c r="K30" s="259"/>
      <c r="L30" s="259">
        <v>2.4840000000000001E-2</v>
      </c>
      <c r="M30" s="259"/>
      <c r="N30" s="259">
        <f>D30</f>
        <v>2.7269999999999999E-2</v>
      </c>
      <c r="O30" s="259"/>
      <c r="P30" s="259">
        <v>0</v>
      </c>
      <c r="Q30" s="259"/>
      <c r="R30" s="259">
        <v>0</v>
      </c>
      <c r="S30" s="259"/>
      <c r="T30" s="259">
        <v>0</v>
      </c>
      <c r="U30" s="259"/>
      <c r="V30" s="259">
        <v>0</v>
      </c>
      <c r="W30" s="259"/>
      <c r="X30" s="259">
        <v>0</v>
      </c>
      <c r="Y30" s="259"/>
      <c r="Z30" s="259">
        <v>0</v>
      </c>
      <c r="AA30" s="259"/>
      <c r="AB30" s="259">
        <f t="shared" si="1"/>
        <v>2.4840000000000001E-2</v>
      </c>
      <c r="AC30" s="259">
        <f t="shared" si="2"/>
        <v>2.7269999999999999E-2</v>
      </c>
    </row>
    <row r="31" spans="1:34" s="251" customFormat="1" x14ac:dyDescent="0.25">
      <c r="A31" s="257" t="s">
        <v>393</v>
      </c>
      <c r="B31" s="261" t="s">
        <v>394</v>
      </c>
      <c r="C31" s="259">
        <v>0</v>
      </c>
      <c r="D31" s="259">
        <v>0</v>
      </c>
      <c r="E31" s="259"/>
      <c r="F31" s="259"/>
      <c r="G31" s="259"/>
      <c r="H31" s="259"/>
      <c r="I31" s="259"/>
      <c r="J31" s="259"/>
      <c r="K31" s="259"/>
      <c r="L31" s="259"/>
      <c r="M31" s="259"/>
      <c r="N31" s="259"/>
      <c r="O31" s="259"/>
      <c r="P31" s="259"/>
      <c r="Q31" s="259"/>
      <c r="R31" s="259"/>
      <c r="S31" s="259"/>
      <c r="T31" s="259"/>
      <c r="U31" s="259"/>
      <c r="V31" s="259"/>
      <c r="W31" s="259"/>
      <c r="X31" s="259"/>
      <c r="Y31" s="259"/>
      <c r="Z31" s="259"/>
      <c r="AA31" s="259"/>
      <c r="AB31" s="259">
        <f t="shared" si="1"/>
        <v>0</v>
      </c>
      <c r="AC31" s="259">
        <f t="shared" si="2"/>
        <v>0</v>
      </c>
    </row>
    <row r="32" spans="1:34" s="251" customFormat="1" ht="31.5" x14ac:dyDescent="0.25">
      <c r="A32" s="257" t="s">
        <v>395</v>
      </c>
      <c r="B32" s="261" t="s">
        <v>396</v>
      </c>
      <c r="C32" s="259">
        <v>4.6000000000000001E-4</v>
      </c>
      <c r="D32" s="259">
        <v>5.1000000000000004E-4</v>
      </c>
      <c r="E32" s="259"/>
      <c r="F32" s="259"/>
      <c r="G32" s="259"/>
      <c r="H32" s="259"/>
      <c r="I32" s="259"/>
      <c r="J32" s="259"/>
      <c r="K32" s="259"/>
      <c r="L32" s="259"/>
      <c r="M32" s="259"/>
      <c r="N32" s="259"/>
      <c r="O32" s="259"/>
      <c r="P32" s="259"/>
      <c r="Q32" s="259"/>
      <c r="R32" s="259"/>
      <c r="S32" s="259"/>
      <c r="T32" s="259"/>
      <c r="U32" s="259"/>
      <c r="V32" s="259"/>
      <c r="W32" s="259"/>
      <c r="X32" s="259"/>
      <c r="Y32" s="259"/>
      <c r="Z32" s="259"/>
      <c r="AA32" s="259"/>
      <c r="AB32" s="259">
        <f t="shared" si="1"/>
        <v>0</v>
      </c>
      <c r="AC32" s="259">
        <f t="shared" si="2"/>
        <v>0</v>
      </c>
    </row>
    <row r="33" spans="1:29" s="251" customFormat="1" x14ac:dyDescent="0.25">
      <c r="A33" s="257" t="s">
        <v>397</v>
      </c>
      <c r="B33" s="261" t="s">
        <v>398</v>
      </c>
      <c r="C33" s="259">
        <v>2.0109999999999999E-2</v>
      </c>
      <c r="D33" s="259">
        <v>2.206E-2</v>
      </c>
      <c r="E33" s="259"/>
      <c r="F33" s="259"/>
      <c r="G33" s="259"/>
      <c r="H33" s="259"/>
      <c r="I33" s="259"/>
      <c r="J33" s="259"/>
      <c r="K33" s="259"/>
      <c r="L33" s="259"/>
      <c r="M33" s="259"/>
      <c r="N33" s="259"/>
      <c r="O33" s="259"/>
      <c r="P33" s="259"/>
      <c r="Q33" s="259"/>
      <c r="R33" s="259"/>
      <c r="S33" s="259"/>
      <c r="T33" s="259"/>
      <c r="U33" s="259"/>
      <c r="V33" s="259"/>
      <c r="W33" s="259"/>
      <c r="X33" s="259"/>
      <c r="Y33" s="259"/>
      <c r="Z33" s="259"/>
      <c r="AA33" s="259"/>
      <c r="AB33" s="259">
        <f t="shared" si="1"/>
        <v>0</v>
      </c>
      <c r="AC33" s="259">
        <f t="shared" si="2"/>
        <v>0</v>
      </c>
    </row>
    <row r="34" spans="1:29" s="251" customFormat="1" x14ac:dyDescent="0.25">
      <c r="A34" s="257" t="s">
        <v>399</v>
      </c>
      <c r="B34" s="261" t="s">
        <v>400</v>
      </c>
      <c r="C34" s="259">
        <v>4.2700000000000004E-3</v>
      </c>
      <c r="D34" s="259">
        <v>4.7000000000000002E-3</v>
      </c>
      <c r="E34" s="259"/>
      <c r="F34" s="259"/>
      <c r="G34" s="259"/>
      <c r="H34" s="259"/>
      <c r="I34" s="259"/>
      <c r="J34" s="259"/>
      <c r="K34" s="259"/>
      <c r="L34" s="259"/>
      <c r="M34" s="259"/>
      <c r="N34" s="259"/>
      <c r="O34" s="259"/>
      <c r="P34" s="259"/>
      <c r="Q34" s="259"/>
      <c r="R34" s="259"/>
      <c r="S34" s="259"/>
      <c r="T34" s="259"/>
      <c r="U34" s="259"/>
      <c r="V34" s="259"/>
      <c r="W34" s="259"/>
      <c r="X34" s="259"/>
      <c r="Y34" s="259"/>
      <c r="Z34" s="259"/>
      <c r="AA34" s="259"/>
      <c r="AB34" s="259">
        <f t="shared" si="1"/>
        <v>0</v>
      </c>
      <c r="AC34" s="259">
        <f t="shared" si="2"/>
        <v>0</v>
      </c>
    </row>
    <row r="35" spans="1:29" s="251" customFormat="1" ht="48" customHeight="1" x14ac:dyDescent="0.25">
      <c r="A35" s="257" t="s">
        <v>17</v>
      </c>
      <c r="B35" s="258" t="s">
        <v>401</v>
      </c>
      <c r="C35" s="259"/>
      <c r="D35" s="259"/>
      <c r="E35" s="259"/>
      <c r="F35" s="259"/>
      <c r="G35" s="259"/>
      <c r="H35" s="259"/>
      <c r="I35" s="259"/>
      <c r="J35" s="259"/>
      <c r="K35" s="259"/>
      <c r="L35" s="259"/>
      <c r="M35" s="259"/>
      <c r="N35" s="259"/>
      <c r="O35" s="259"/>
      <c r="P35" s="259"/>
      <c r="Q35" s="259"/>
      <c r="R35" s="259"/>
      <c r="S35" s="259"/>
      <c r="T35" s="259"/>
      <c r="U35" s="259"/>
      <c r="V35" s="259"/>
      <c r="W35" s="259"/>
      <c r="X35" s="259"/>
      <c r="Y35" s="259"/>
      <c r="Z35" s="259"/>
      <c r="AA35" s="259"/>
      <c r="AB35" s="259">
        <f t="shared" si="1"/>
        <v>0</v>
      </c>
      <c r="AC35" s="259">
        <f t="shared" si="2"/>
        <v>0</v>
      </c>
    </row>
    <row r="36" spans="1:29" s="251" customFormat="1" ht="44.25" customHeight="1" x14ac:dyDescent="0.25">
      <c r="A36" s="260" t="s">
        <v>402</v>
      </c>
      <c r="B36" s="261" t="s">
        <v>410</v>
      </c>
      <c r="C36" s="259"/>
      <c r="D36" s="259"/>
      <c r="E36" s="259"/>
      <c r="F36" s="259"/>
      <c r="G36" s="259">
        <v>0</v>
      </c>
      <c r="H36" s="259">
        <v>0</v>
      </c>
      <c r="I36" s="263" t="s">
        <v>404</v>
      </c>
      <c r="J36" s="259">
        <v>0</v>
      </c>
      <c r="K36" s="263" t="s">
        <v>404</v>
      </c>
      <c r="L36" s="259">
        <v>0</v>
      </c>
      <c r="M36" s="263" t="s">
        <v>404</v>
      </c>
      <c r="N36" s="259">
        <v>0</v>
      </c>
      <c r="O36" s="259" t="s">
        <v>404</v>
      </c>
      <c r="P36" s="259">
        <v>0</v>
      </c>
      <c r="Q36" s="263" t="s">
        <v>404</v>
      </c>
      <c r="R36" s="259">
        <v>0</v>
      </c>
      <c r="S36" s="259" t="s">
        <v>404</v>
      </c>
      <c r="T36" s="259">
        <v>0</v>
      </c>
      <c r="U36" s="263" t="s">
        <v>404</v>
      </c>
      <c r="V36" s="259">
        <v>0</v>
      </c>
      <c r="W36" s="259" t="s">
        <v>404</v>
      </c>
      <c r="X36" s="259">
        <v>0</v>
      </c>
      <c r="Y36" s="263" t="s">
        <v>404</v>
      </c>
      <c r="Z36" s="259">
        <v>0</v>
      </c>
      <c r="AA36" s="259" t="s">
        <v>404</v>
      </c>
      <c r="AB36" s="259">
        <f t="shared" si="1"/>
        <v>0</v>
      </c>
      <c r="AC36" s="259">
        <f t="shared" si="2"/>
        <v>0</v>
      </c>
    </row>
    <row r="37" spans="1:29" s="251" customFormat="1" ht="31.5" x14ac:dyDescent="0.25">
      <c r="A37" s="260" t="s">
        <v>405</v>
      </c>
      <c r="B37" s="264" t="s">
        <v>403</v>
      </c>
      <c r="C37" s="259"/>
      <c r="D37" s="259"/>
      <c r="E37" s="259"/>
      <c r="F37" s="259"/>
      <c r="G37" s="259">
        <v>0</v>
      </c>
      <c r="H37" s="259">
        <v>0</v>
      </c>
      <c r="I37" s="263" t="s">
        <v>404</v>
      </c>
      <c r="J37" s="259">
        <v>0</v>
      </c>
      <c r="K37" s="263" t="s">
        <v>404</v>
      </c>
      <c r="L37" s="259">
        <v>0</v>
      </c>
      <c r="M37" s="263" t="s">
        <v>404</v>
      </c>
      <c r="N37" s="259">
        <v>0</v>
      </c>
      <c r="O37" s="259" t="s">
        <v>404</v>
      </c>
      <c r="P37" s="259">
        <v>0</v>
      </c>
      <c r="Q37" s="263" t="s">
        <v>404</v>
      </c>
      <c r="R37" s="259">
        <v>0</v>
      </c>
      <c r="S37" s="259" t="s">
        <v>404</v>
      </c>
      <c r="T37" s="259">
        <v>0</v>
      </c>
      <c r="U37" s="263" t="s">
        <v>404</v>
      </c>
      <c r="V37" s="259">
        <v>0</v>
      </c>
      <c r="W37" s="259" t="s">
        <v>404</v>
      </c>
      <c r="X37" s="259">
        <v>0</v>
      </c>
      <c r="Y37" s="263" t="s">
        <v>404</v>
      </c>
      <c r="Z37" s="259">
        <v>0</v>
      </c>
      <c r="AA37" s="259" t="s">
        <v>404</v>
      </c>
      <c r="AB37" s="259">
        <f t="shared" si="1"/>
        <v>0</v>
      </c>
      <c r="AC37" s="259">
        <f t="shared" si="2"/>
        <v>0</v>
      </c>
    </row>
    <row r="38" spans="1:29" s="251" customFormat="1" x14ac:dyDescent="0.25">
      <c r="A38" s="260" t="s">
        <v>407</v>
      </c>
      <c r="B38" s="264" t="s">
        <v>406</v>
      </c>
      <c r="C38" s="259"/>
      <c r="D38" s="259"/>
      <c r="E38" s="259"/>
      <c r="F38" s="259"/>
      <c r="G38" s="259">
        <v>0</v>
      </c>
      <c r="H38" s="259">
        <v>0</v>
      </c>
      <c r="I38" s="263" t="s">
        <v>404</v>
      </c>
      <c r="J38" s="259">
        <v>0</v>
      </c>
      <c r="K38" s="263" t="s">
        <v>404</v>
      </c>
      <c r="L38" s="259">
        <v>0</v>
      </c>
      <c r="M38" s="263" t="s">
        <v>404</v>
      </c>
      <c r="N38" s="259">
        <v>0</v>
      </c>
      <c r="O38" s="259" t="s">
        <v>404</v>
      </c>
      <c r="P38" s="259">
        <v>0</v>
      </c>
      <c r="Q38" s="263" t="s">
        <v>404</v>
      </c>
      <c r="R38" s="259">
        <v>0</v>
      </c>
      <c r="S38" s="259" t="s">
        <v>404</v>
      </c>
      <c r="T38" s="259">
        <v>0</v>
      </c>
      <c r="U38" s="263" t="s">
        <v>404</v>
      </c>
      <c r="V38" s="259">
        <v>0</v>
      </c>
      <c r="W38" s="259" t="s">
        <v>404</v>
      </c>
      <c r="X38" s="259">
        <v>0</v>
      </c>
      <c r="Y38" s="263" t="s">
        <v>404</v>
      </c>
      <c r="Z38" s="259">
        <v>0</v>
      </c>
      <c r="AA38" s="259" t="s">
        <v>404</v>
      </c>
      <c r="AB38" s="259">
        <f t="shared" si="1"/>
        <v>0</v>
      </c>
      <c r="AC38" s="259">
        <f t="shared" si="2"/>
        <v>0</v>
      </c>
    </row>
    <row r="39" spans="1:29" s="251" customFormat="1" x14ac:dyDescent="0.25">
      <c r="A39" s="260" t="s">
        <v>409</v>
      </c>
      <c r="B39" s="261" t="s">
        <v>408</v>
      </c>
      <c r="C39" s="259"/>
      <c r="D39" s="259"/>
      <c r="E39" s="259"/>
      <c r="F39" s="259"/>
      <c r="G39" s="259">
        <v>0</v>
      </c>
      <c r="H39" s="259">
        <v>0</v>
      </c>
      <c r="I39" s="263" t="s">
        <v>404</v>
      </c>
      <c r="J39" s="259">
        <v>0</v>
      </c>
      <c r="K39" s="263" t="s">
        <v>404</v>
      </c>
      <c r="L39" s="259">
        <v>0</v>
      </c>
      <c r="M39" s="263" t="s">
        <v>404</v>
      </c>
      <c r="N39" s="259">
        <v>0</v>
      </c>
      <c r="O39" s="259" t="s">
        <v>404</v>
      </c>
      <c r="P39" s="259">
        <v>0</v>
      </c>
      <c r="Q39" s="263" t="s">
        <v>404</v>
      </c>
      <c r="R39" s="259">
        <v>0</v>
      </c>
      <c r="S39" s="259" t="s">
        <v>404</v>
      </c>
      <c r="T39" s="259">
        <v>0</v>
      </c>
      <c r="U39" s="263" t="s">
        <v>404</v>
      </c>
      <c r="V39" s="259">
        <v>0</v>
      </c>
      <c r="W39" s="259" t="s">
        <v>404</v>
      </c>
      <c r="X39" s="259">
        <v>0</v>
      </c>
      <c r="Y39" s="263" t="s">
        <v>404</v>
      </c>
      <c r="Z39" s="259">
        <v>0</v>
      </c>
      <c r="AA39" s="259" t="s">
        <v>404</v>
      </c>
      <c r="AB39" s="259">
        <f t="shared" si="1"/>
        <v>0</v>
      </c>
      <c r="AC39" s="259">
        <f t="shared" si="2"/>
        <v>0</v>
      </c>
    </row>
    <row r="40" spans="1:29" s="251" customFormat="1" x14ac:dyDescent="0.25">
      <c r="A40" s="260" t="s">
        <v>411</v>
      </c>
      <c r="B40" s="261" t="s">
        <v>412</v>
      </c>
      <c r="C40" s="259"/>
      <c r="D40" s="259"/>
      <c r="E40" s="259"/>
      <c r="F40" s="259"/>
      <c r="G40" s="259">
        <v>0</v>
      </c>
      <c r="H40" s="259">
        <v>0</v>
      </c>
      <c r="I40" s="263" t="s">
        <v>404</v>
      </c>
      <c r="J40" s="259">
        <v>0</v>
      </c>
      <c r="K40" s="263" t="s">
        <v>404</v>
      </c>
      <c r="L40" s="259">
        <v>0</v>
      </c>
      <c r="M40" s="263" t="s">
        <v>404</v>
      </c>
      <c r="N40" s="259">
        <v>0</v>
      </c>
      <c r="O40" s="259" t="s">
        <v>404</v>
      </c>
      <c r="P40" s="259">
        <v>0</v>
      </c>
      <c r="Q40" s="263" t="s">
        <v>404</v>
      </c>
      <c r="R40" s="259">
        <v>0</v>
      </c>
      <c r="S40" s="259" t="s">
        <v>404</v>
      </c>
      <c r="T40" s="259">
        <v>0</v>
      </c>
      <c r="U40" s="263" t="s">
        <v>404</v>
      </c>
      <c r="V40" s="259">
        <v>0</v>
      </c>
      <c r="W40" s="259" t="s">
        <v>404</v>
      </c>
      <c r="X40" s="259">
        <v>0</v>
      </c>
      <c r="Y40" s="263" t="s">
        <v>404</v>
      </c>
      <c r="Z40" s="259">
        <v>0</v>
      </c>
      <c r="AA40" s="259" t="s">
        <v>404</v>
      </c>
      <c r="AB40" s="259">
        <f t="shared" si="1"/>
        <v>0</v>
      </c>
      <c r="AC40" s="259">
        <f t="shared" si="2"/>
        <v>0</v>
      </c>
    </row>
    <row r="41" spans="1:29" s="251" customFormat="1" x14ac:dyDescent="0.25">
      <c r="A41" s="260" t="s">
        <v>413</v>
      </c>
      <c r="B41" s="261" t="s">
        <v>414</v>
      </c>
      <c r="C41" s="259"/>
      <c r="D41" s="259"/>
      <c r="E41" s="259"/>
      <c r="F41" s="259"/>
      <c r="G41" s="259">
        <v>0</v>
      </c>
      <c r="H41" s="259">
        <v>0</v>
      </c>
      <c r="I41" s="263" t="s">
        <v>404</v>
      </c>
      <c r="J41" s="259">
        <v>0</v>
      </c>
      <c r="K41" s="263" t="s">
        <v>404</v>
      </c>
      <c r="L41" s="259">
        <v>0</v>
      </c>
      <c r="M41" s="263" t="s">
        <v>404</v>
      </c>
      <c r="N41" s="259">
        <v>0</v>
      </c>
      <c r="O41" s="259" t="s">
        <v>404</v>
      </c>
      <c r="P41" s="259">
        <v>0</v>
      </c>
      <c r="Q41" s="263" t="s">
        <v>404</v>
      </c>
      <c r="R41" s="259">
        <v>0</v>
      </c>
      <c r="S41" s="259" t="s">
        <v>404</v>
      </c>
      <c r="T41" s="259">
        <v>0</v>
      </c>
      <c r="U41" s="263" t="s">
        <v>404</v>
      </c>
      <c r="V41" s="259">
        <v>0</v>
      </c>
      <c r="W41" s="259" t="s">
        <v>404</v>
      </c>
      <c r="X41" s="259">
        <v>0</v>
      </c>
      <c r="Y41" s="263" t="s">
        <v>404</v>
      </c>
      <c r="Z41" s="259">
        <v>0</v>
      </c>
      <c r="AA41" s="259" t="s">
        <v>404</v>
      </c>
      <c r="AB41" s="259">
        <f t="shared" si="1"/>
        <v>0</v>
      </c>
      <c r="AC41" s="259">
        <f t="shared" si="2"/>
        <v>0</v>
      </c>
    </row>
    <row r="42" spans="1:29" s="251" customFormat="1" x14ac:dyDescent="0.25">
      <c r="A42" s="260" t="s">
        <v>415</v>
      </c>
      <c r="B42" s="261" t="s">
        <v>416</v>
      </c>
      <c r="C42" s="259"/>
      <c r="D42" s="259"/>
      <c r="E42" s="259"/>
      <c r="F42" s="259"/>
      <c r="G42" s="259">
        <v>0</v>
      </c>
      <c r="H42" s="259">
        <v>0</v>
      </c>
      <c r="I42" s="263" t="s">
        <v>404</v>
      </c>
      <c r="J42" s="259">
        <v>0</v>
      </c>
      <c r="K42" s="263" t="s">
        <v>404</v>
      </c>
      <c r="L42" s="259">
        <v>0</v>
      </c>
      <c r="M42" s="263" t="s">
        <v>404</v>
      </c>
      <c r="N42" s="259">
        <v>0</v>
      </c>
      <c r="O42" s="259" t="s">
        <v>404</v>
      </c>
      <c r="P42" s="259">
        <v>0</v>
      </c>
      <c r="Q42" s="263" t="s">
        <v>404</v>
      </c>
      <c r="R42" s="259">
        <v>0</v>
      </c>
      <c r="S42" s="259" t="s">
        <v>404</v>
      </c>
      <c r="T42" s="259">
        <v>0</v>
      </c>
      <c r="U42" s="263" t="s">
        <v>404</v>
      </c>
      <c r="V42" s="259">
        <v>0</v>
      </c>
      <c r="W42" s="259" t="s">
        <v>404</v>
      </c>
      <c r="X42" s="259">
        <v>0</v>
      </c>
      <c r="Y42" s="263" t="s">
        <v>404</v>
      </c>
      <c r="Z42" s="259">
        <v>0</v>
      </c>
      <c r="AA42" s="259" t="s">
        <v>404</v>
      </c>
      <c r="AB42" s="259">
        <f t="shared" si="1"/>
        <v>0</v>
      </c>
      <c r="AC42" s="259">
        <f t="shared" si="2"/>
        <v>0</v>
      </c>
    </row>
    <row r="43" spans="1:29" s="251" customFormat="1" x14ac:dyDescent="0.25">
      <c r="A43" s="260" t="s">
        <v>417</v>
      </c>
      <c r="B43" s="261" t="s">
        <v>418</v>
      </c>
      <c r="C43" s="259"/>
      <c r="D43" s="259"/>
      <c r="E43" s="259"/>
      <c r="F43" s="259"/>
      <c r="G43" s="259">
        <v>0</v>
      </c>
      <c r="H43" s="259">
        <v>0</v>
      </c>
      <c r="I43" s="263" t="s">
        <v>404</v>
      </c>
      <c r="J43" s="259">
        <v>0</v>
      </c>
      <c r="K43" s="263" t="s">
        <v>404</v>
      </c>
      <c r="L43" s="259">
        <v>0</v>
      </c>
      <c r="M43" s="263" t="s">
        <v>404</v>
      </c>
      <c r="N43" s="259">
        <v>0</v>
      </c>
      <c r="O43" s="259" t="s">
        <v>404</v>
      </c>
      <c r="P43" s="259">
        <v>0</v>
      </c>
      <c r="Q43" s="263" t="s">
        <v>404</v>
      </c>
      <c r="R43" s="259">
        <v>0</v>
      </c>
      <c r="S43" s="259" t="s">
        <v>404</v>
      </c>
      <c r="T43" s="259">
        <v>0</v>
      </c>
      <c r="U43" s="263" t="s">
        <v>404</v>
      </c>
      <c r="V43" s="259">
        <v>0</v>
      </c>
      <c r="W43" s="259" t="s">
        <v>404</v>
      </c>
      <c r="X43" s="259">
        <v>0</v>
      </c>
      <c r="Y43" s="263" t="s">
        <v>404</v>
      </c>
      <c r="Z43" s="259">
        <v>0</v>
      </c>
      <c r="AA43" s="259" t="s">
        <v>404</v>
      </c>
      <c r="AB43" s="259">
        <f t="shared" si="1"/>
        <v>0</v>
      </c>
      <c r="AC43" s="259">
        <f t="shared" si="2"/>
        <v>0</v>
      </c>
    </row>
    <row r="44" spans="1:29" s="251" customFormat="1" x14ac:dyDescent="0.25">
      <c r="A44" s="260" t="s">
        <v>419</v>
      </c>
      <c r="B44" s="261" t="s">
        <v>420</v>
      </c>
      <c r="C44" s="259"/>
      <c r="D44" s="259"/>
      <c r="E44" s="259"/>
      <c r="F44" s="259"/>
      <c r="G44" s="259">
        <v>0</v>
      </c>
      <c r="H44" s="259">
        <v>0</v>
      </c>
      <c r="I44" s="263" t="s">
        <v>404</v>
      </c>
      <c r="J44" s="259">
        <v>0</v>
      </c>
      <c r="K44" s="263" t="s">
        <v>404</v>
      </c>
      <c r="L44" s="259">
        <v>0</v>
      </c>
      <c r="M44" s="263" t="s">
        <v>404</v>
      </c>
      <c r="N44" s="259">
        <v>0</v>
      </c>
      <c r="O44" s="259" t="s">
        <v>404</v>
      </c>
      <c r="P44" s="259">
        <v>0</v>
      </c>
      <c r="Q44" s="263" t="s">
        <v>404</v>
      </c>
      <c r="R44" s="259">
        <v>0</v>
      </c>
      <c r="S44" s="259" t="s">
        <v>404</v>
      </c>
      <c r="T44" s="259">
        <v>0</v>
      </c>
      <c r="U44" s="263" t="s">
        <v>404</v>
      </c>
      <c r="V44" s="259">
        <v>0</v>
      </c>
      <c r="W44" s="259" t="s">
        <v>404</v>
      </c>
      <c r="X44" s="259">
        <v>0</v>
      </c>
      <c r="Y44" s="263" t="s">
        <v>404</v>
      </c>
      <c r="Z44" s="259">
        <v>0</v>
      </c>
      <c r="AA44" s="259" t="s">
        <v>404</v>
      </c>
      <c r="AB44" s="259">
        <f t="shared" si="1"/>
        <v>0</v>
      </c>
      <c r="AC44" s="259">
        <f t="shared" si="2"/>
        <v>0</v>
      </c>
    </row>
    <row r="45" spans="1:29" s="251" customFormat="1" x14ac:dyDescent="0.25">
      <c r="A45" s="260" t="s">
        <v>421</v>
      </c>
      <c r="B45" s="261" t="s">
        <v>422</v>
      </c>
      <c r="C45" s="259"/>
      <c r="D45" s="259"/>
      <c r="E45" s="259"/>
      <c r="F45" s="259"/>
      <c r="G45" s="259">
        <v>0</v>
      </c>
      <c r="H45" s="259">
        <v>0</v>
      </c>
      <c r="I45" s="263" t="s">
        <v>404</v>
      </c>
      <c r="J45" s="259">
        <v>0</v>
      </c>
      <c r="K45" s="263" t="s">
        <v>404</v>
      </c>
      <c r="L45" s="259">
        <v>0</v>
      </c>
      <c r="M45" s="263" t="s">
        <v>404</v>
      </c>
      <c r="N45" s="259">
        <v>0</v>
      </c>
      <c r="O45" s="259" t="s">
        <v>404</v>
      </c>
      <c r="P45" s="259">
        <v>0</v>
      </c>
      <c r="Q45" s="263" t="s">
        <v>404</v>
      </c>
      <c r="R45" s="259">
        <v>0</v>
      </c>
      <c r="S45" s="259" t="s">
        <v>404</v>
      </c>
      <c r="T45" s="259">
        <v>0</v>
      </c>
      <c r="U45" s="263" t="s">
        <v>404</v>
      </c>
      <c r="V45" s="259">
        <v>0</v>
      </c>
      <c r="W45" s="259" t="s">
        <v>404</v>
      </c>
      <c r="X45" s="259">
        <v>0</v>
      </c>
      <c r="Y45" s="263" t="s">
        <v>404</v>
      </c>
      <c r="Z45" s="259">
        <v>0</v>
      </c>
      <c r="AA45" s="259" t="s">
        <v>404</v>
      </c>
      <c r="AB45" s="259">
        <f t="shared" si="1"/>
        <v>0</v>
      </c>
      <c r="AC45" s="259">
        <f t="shared" si="2"/>
        <v>0</v>
      </c>
    </row>
    <row r="46" spans="1:29" s="251" customFormat="1" x14ac:dyDescent="0.25">
      <c r="A46" s="260" t="s">
        <v>423</v>
      </c>
      <c r="B46" s="261" t="s">
        <v>424</v>
      </c>
      <c r="C46" s="259"/>
      <c r="D46" s="259"/>
      <c r="E46" s="259"/>
      <c r="F46" s="259"/>
      <c r="G46" s="259">
        <v>0</v>
      </c>
      <c r="H46" s="259">
        <v>0</v>
      </c>
      <c r="I46" s="263" t="s">
        <v>404</v>
      </c>
      <c r="J46" s="259">
        <v>0</v>
      </c>
      <c r="K46" s="263" t="s">
        <v>404</v>
      </c>
      <c r="L46" s="259">
        <v>0</v>
      </c>
      <c r="M46" s="263" t="s">
        <v>404</v>
      </c>
      <c r="N46" s="259">
        <v>0</v>
      </c>
      <c r="O46" s="259" t="s">
        <v>404</v>
      </c>
      <c r="P46" s="259">
        <v>0</v>
      </c>
      <c r="Q46" s="263" t="s">
        <v>404</v>
      </c>
      <c r="R46" s="259">
        <v>0</v>
      </c>
      <c r="S46" s="259" t="s">
        <v>404</v>
      </c>
      <c r="T46" s="259">
        <v>0</v>
      </c>
      <c r="U46" s="263" t="s">
        <v>404</v>
      </c>
      <c r="V46" s="259">
        <v>0</v>
      </c>
      <c r="W46" s="259" t="s">
        <v>404</v>
      </c>
      <c r="X46" s="259">
        <v>0</v>
      </c>
      <c r="Y46" s="263" t="s">
        <v>404</v>
      </c>
      <c r="Z46" s="259">
        <v>0</v>
      </c>
      <c r="AA46" s="259" t="s">
        <v>404</v>
      </c>
      <c r="AB46" s="259">
        <f t="shared" si="1"/>
        <v>0</v>
      </c>
      <c r="AC46" s="259">
        <f t="shared" si="2"/>
        <v>0</v>
      </c>
    </row>
    <row r="47" spans="1:29" s="251" customFormat="1" x14ac:dyDescent="0.25">
      <c r="A47" s="257" t="s">
        <v>20</v>
      </c>
      <c r="B47" s="258" t="s">
        <v>425</v>
      </c>
      <c r="C47" s="259"/>
      <c r="D47" s="259"/>
      <c r="E47" s="259"/>
      <c r="F47" s="259"/>
      <c r="G47" s="259"/>
      <c r="H47" s="259"/>
      <c r="I47" s="259"/>
      <c r="J47" s="259"/>
      <c r="K47" s="259"/>
      <c r="L47" s="259"/>
      <c r="M47" s="259"/>
      <c r="N47" s="259"/>
      <c r="O47" s="259"/>
      <c r="P47" s="259"/>
      <c r="Q47" s="259"/>
      <c r="R47" s="259"/>
      <c r="S47" s="263"/>
      <c r="T47" s="259"/>
      <c r="U47" s="259"/>
      <c r="V47" s="259"/>
      <c r="W47" s="259"/>
      <c r="X47" s="259"/>
      <c r="Y47" s="259"/>
      <c r="Z47" s="259"/>
      <c r="AA47" s="259"/>
      <c r="AB47" s="259">
        <f t="shared" si="1"/>
        <v>0</v>
      </c>
      <c r="AC47" s="259">
        <f t="shared" si="2"/>
        <v>0</v>
      </c>
    </row>
    <row r="48" spans="1:29" s="251" customFormat="1" ht="33.75" customHeight="1" x14ac:dyDescent="0.25">
      <c r="A48" s="260" t="s">
        <v>426</v>
      </c>
      <c r="B48" s="261" t="s">
        <v>410</v>
      </c>
      <c r="C48" s="259"/>
      <c r="D48" s="259"/>
      <c r="E48" s="259"/>
      <c r="F48" s="259"/>
      <c r="G48" s="259">
        <v>0</v>
      </c>
      <c r="H48" s="259">
        <v>0</v>
      </c>
      <c r="I48" s="259"/>
      <c r="J48" s="259">
        <v>0</v>
      </c>
      <c r="K48" s="259"/>
      <c r="L48" s="259">
        <v>0</v>
      </c>
      <c r="M48" s="259"/>
      <c r="N48" s="259">
        <v>0</v>
      </c>
      <c r="O48" s="259"/>
      <c r="P48" s="259">
        <v>0</v>
      </c>
      <c r="Q48" s="259"/>
      <c r="R48" s="259">
        <v>0</v>
      </c>
      <c r="S48" s="259"/>
      <c r="T48" s="259">
        <v>0</v>
      </c>
      <c r="U48" s="259"/>
      <c r="V48" s="259">
        <v>0</v>
      </c>
      <c r="W48" s="259"/>
      <c r="X48" s="259">
        <v>0</v>
      </c>
      <c r="Y48" s="259"/>
      <c r="Z48" s="259">
        <v>0</v>
      </c>
      <c r="AA48" s="259"/>
      <c r="AB48" s="259">
        <f t="shared" si="1"/>
        <v>0</v>
      </c>
      <c r="AC48" s="259">
        <f t="shared" si="2"/>
        <v>0</v>
      </c>
    </row>
    <row r="49" spans="1:29" s="251" customFormat="1" ht="31.5" x14ac:dyDescent="0.25">
      <c r="A49" s="260" t="s">
        <v>427</v>
      </c>
      <c r="B49" s="264" t="s">
        <v>403</v>
      </c>
      <c r="C49" s="259"/>
      <c r="D49" s="259"/>
      <c r="E49" s="259"/>
      <c r="F49" s="259"/>
      <c r="G49" s="259">
        <v>0</v>
      </c>
      <c r="H49" s="259">
        <v>0</v>
      </c>
      <c r="I49" s="259"/>
      <c r="J49" s="259">
        <v>0</v>
      </c>
      <c r="K49" s="259"/>
      <c r="L49" s="259">
        <v>0</v>
      </c>
      <c r="M49" s="259"/>
      <c r="N49" s="259">
        <v>0</v>
      </c>
      <c r="O49" s="259"/>
      <c r="P49" s="259">
        <v>0</v>
      </c>
      <c r="Q49" s="259"/>
      <c r="R49" s="259">
        <v>0</v>
      </c>
      <c r="S49" s="259"/>
      <c r="T49" s="259">
        <v>0</v>
      </c>
      <c r="U49" s="259"/>
      <c r="V49" s="259">
        <v>0</v>
      </c>
      <c r="W49" s="259"/>
      <c r="X49" s="259">
        <v>0</v>
      </c>
      <c r="Y49" s="259"/>
      <c r="Z49" s="259">
        <v>0</v>
      </c>
      <c r="AA49" s="259"/>
      <c r="AB49" s="259">
        <f t="shared" si="1"/>
        <v>0</v>
      </c>
      <c r="AC49" s="259">
        <f t="shared" si="2"/>
        <v>0</v>
      </c>
    </row>
    <row r="50" spans="1:29" s="251" customFormat="1" x14ac:dyDescent="0.25">
      <c r="A50" s="260" t="s">
        <v>428</v>
      </c>
      <c r="B50" s="264" t="s">
        <v>406</v>
      </c>
      <c r="C50" s="259"/>
      <c r="D50" s="259"/>
      <c r="E50" s="259"/>
      <c r="F50" s="259"/>
      <c r="G50" s="259">
        <v>0</v>
      </c>
      <c r="H50" s="259">
        <v>0</v>
      </c>
      <c r="I50" s="259"/>
      <c r="J50" s="259">
        <v>0</v>
      </c>
      <c r="K50" s="259"/>
      <c r="L50" s="259">
        <v>0</v>
      </c>
      <c r="M50" s="259"/>
      <c r="N50" s="259">
        <v>0</v>
      </c>
      <c r="O50" s="259"/>
      <c r="P50" s="259">
        <v>0</v>
      </c>
      <c r="Q50" s="259"/>
      <c r="R50" s="259">
        <v>0</v>
      </c>
      <c r="S50" s="259"/>
      <c r="T50" s="259">
        <v>0</v>
      </c>
      <c r="U50" s="259"/>
      <c r="V50" s="259">
        <v>0</v>
      </c>
      <c r="W50" s="259"/>
      <c r="X50" s="259">
        <v>0</v>
      </c>
      <c r="Y50" s="259"/>
      <c r="Z50" s="259">
        <v>0</v>
      </c>
      <c r="AA50" s="259"/>
      <c r="AB50" s="259">
        <f t="shared" si="1"/>
        <v>0</v>
      </c>
      <c r="AC50" s="259">
        <f t="shared" si="2"/>
        <v>0</v>
      </c>
    </row>
    <row r="51" spans="1:29" s="251" customFormat="1" ht="31.5" x14ac:dyDescent="0.25">
      <c r="A51" s="260" t="s">
        <v>430</v>
      </c>
      <c r="B51" s="261" t="s">
        <v>429</v>
      </c>
      <c r="C51" s="259"/>
      <c r="D51" s="259"/>
      <c r="E51" s="259"/>
      <c r="F51" s="259"/>
      <c r="G51" s="259">
        <v>0</v>
      </c>
      <c r="H51" s="259">
        <v>0</v>
      </c>
      <c r="I51" s="259"/>
      <c r="J51" s="259">
        <v>0</v>
      </c>
      <c r="K51" s="259"/>
      <c r="L51" s="259">
        <v>0</v>
      </c>
      <c r="M51" s="259"/>
      <c r="N51" s="259">
        <v>0</v>
      </c>
      <c r="O51" s="259"/>
      <c r="P51" s="259">
        <v>0</v>
      </c>
      <c r="Q51" s="259"/>
      <c r="R51" s="259">
        <v>0</v>
      </c>
      <c r="S51" s="259"/>
      <c r="T51" s="259">
        <v>0</v>
      </c>
      <c r="U51" s="259"/>
      <c r="V51" s="259">
        <v>0</v>
      </c>
      <c r="W51" s="259"/>
      <c r="X51" s="259">
        <v>0</v>
      </c>
      <c r="Y51" s="259"/>
      <c r="Z51" s="259">
        <v>0</v>
      </c>
      <c r="AA51" s="259"/>
      <c r="AB51" s="259">
        <f t="shared" si="1"/>
        <v>0</v>
      </c>
      <c r="AC51" s="259">
        <f t="shared" si="2"/>
        <v>0</v>
      </c>
    </row>
    <row r="52" spans="1:29" s="251" customFormat="1" ht="31.5" x14ac:dyDescent="0.25">
      <c r="A52" s="260" t="s">
        <v>432</v>
      </c>
      <c r="B52" s="261" t="s">
        <v>431</v>
      </c>
      <c r="C52" s="259"/>
      <c r="D52" s="259"/>
      <c r="E52" s="259"/>
      <c r="F52" s="259"/>
      <c r="G52" s="259">
        <v>0</v>
      </c>
      <c r="H52" s="259">
        <v>0</v>
      </c>
      <c r="I52" s="259"/>
      <c r="J52" s="259">
        <v>0</v>
      </c>
      <c r="K52" s="259"/>
      <c r="L52" s="259">
        <v>0</v>
      </c>
      <c r="M52" s="259"/>
      <c r="N52" s="259">
        <v>0</v>
      </c>
      <c r="O52" s="259"/>
      <c r="P52" s="259">
        <v>0</v>
      </c>
      <c r="Q52" s="259"/>
      <c r="R52" s="259">
        <v>0</v>
      </c>
      <c r="S52" s="259"/>
      <c r="T52" s="259">
        <v>0</v>
      </c>
      <c r="U52" s="259"/>
      <c r="V52" s="259">
        <v>0</v>
      </c>
      <c r="W52" s="259"/>
      <c r="X52" s="259">
        <v>0</v>
      </c>
      <c r="Y52" s="259"/>
      <c r="Z52" s="259">
        <v>0</v>
      </c>
      <c r="AA52" s="259"/>
      <c r="AB52" s="259">
        <f t="shared" si="1"/>
        <v>0</v>
      </c>
      <c r="AC52" s="259">
        <f t="shared" si="2"/>
        <v>0</v>
      </c>
    </row>
    <row r="53" spans="1:29" s="251" customFormat="1" x14ac:dyDescent="0.25">
      <c r="A53" s="260" t="s">
        <v>434</v>
      </c>
      <c r="B53" s="261" t="s">
        <v>433</v>
      </c>
      <c r="C53" s="259"/>
      <c r="D53" s="259"/>
      <c r="E53" s="259"/>
      <c r="F53" s="259"/>
      <c r="G53" s="259">
        <v>0</v>
      </c>
      <c r="H53" s="259">
        <v>0</v>
      </c>
      <c r="I53" s="259"/>
      <c r="J53" s="259">
        <v>0</v>
      </c>
      <c r="K53" s="259"/>
      <c r="L53" s="259">
        <v>0</v>
      </c>
      <c r="M53" s="259"/>
      <c r="N53" s="259">
        <v>0</v>
      </c>
      <c r="O53" s="259"/>
      <c r="P53" s="259">
        <v>0</v>
      </c>
      <c r="Q53" s="259"/>
      <c r="R53" s="259">
        <v>0</v>
      </c>
      <c r="S53" s="259"/>
      <c r="T53" s="259">
        <v>0</v>
      </c>
      <c r="U53" s="259"/>
      <c r="V53" s="259">
        <v>0</v>
      </c>
      <c r="W53" s="259"/>
      <c r="X53" s="259">
        <v>0</v>
      </c>
      <c r="Y53" s="259"/>
      <c r="Z53" s="259">
        <v>0</v>
      </c>
      <c r="AA53" s="259"/>
      <c r="AB53" s="259">
        <f t="shared" si="1"/>
        <v>0</v>
      </c>
      <c r="AC53" s="259">
        <f t="shared" si="2"/>
        <v>0</v>
      </c>
    </row>
    <row r="54" spans="1:29" s="251" customFormat="1" x14ac:dyDescent="0.25">
      <c r="A54" s="260" t="s">
        <v>435</v>
      </c>
      <c r="B54" s="261" t="s">
        <v>412</v>
      </c>
      <c r="C54" s="259"/>
      <c r="D54" s="259"/>
      <c r="E54" s="259"/>
      <c r="F54" s="259"/>
      <c r="G54" s="259">
        <v>0</v>
      </c>
      <c r="H54" s="259">
        <v>0</v>
      </c>
      <c r="I54" s="259"/>
      <c r="J54" s="259">
        <v>0</v>
      </c>
      <c r="K54" s="259"/>
      <c r="L54" s="259">
        <v>1</v>
      </c>
      <c r="M54" s="259"/>
      <c r="N54" s="259">
        <v>0</v>
      </c>
      <c r="O54" s="259"/>
      <c r="P54" s="259">
        <v>0</v>
      </c>
      <c r="Q54" s="259"/>
      <c r="R54" s="259">
        <v>0</v>
      </c>
      <c r="S54" s="259"/>
      <c r="T54" s="259">
        <v>0</v>
      </c>
      <c r="U54" s="259"/>
      <c r="V54" s="259">
        <v>0</v>
      </c>
      <c r="W54" s="259"/>
      <c r="X54" s="259">
        <v>0</v>
      </c>
      <c r="Y54" s="259"/>
      <c r="Z54" s="259">
        <v>0</v>
      </c>
      <c r="AA54" s="259"/>
      <c r="AB54" s="259">
        <f t="shared" si="1"/>
        <v>1</v>
      </c>
      <c r="AC54" s="259">
        <f t="shared" si="2"/>
        <v>0</v>
      </c>
    </row>
    <row r="55" spans="1:29" s="251" customFormat="1" x14ac:dyDescent="0.25">
      <c r="A55" s="260" t="s">
        <v>436</v>
      </c>
      <c r="B55" s="261" t="s">
        <v>414</v>
      </c>
      <c r="C55" s="259"/>
      <c r="D55" s="259"/>
      <c r="E55" s="259"/>
      <c r="F55" s="259"/>
      <c r="G55" s="259">
        <v>0</v>
      </c>
      <c r="H55" s="259">
        <v>0</v>
      </c>
      <c r="I55" s="259"/>
      <c r="J55" s="259">
        <v>0</v>
      </c>
      <c r="K55" s="259"/>
      <c r="L55" s="259">
        <v>0</v>
      </c>
      <c r="M55" s="259"/>
      <c r="N55" s="259">
        <v>0</v>
      </c>
      <c r="O55" s="259"/>
      <c r="P55" s="259">
        <v>0</v>
      </c>
      <c r="Q55" s="259"/>
      <c r="R55" s="259">
        <v>0</v>
      </c>
      <c r="S55" s="259"/>
      <c r="T55" s="259">
        <v>0</v>
      </c>
      <c r="U55" s="259"/>
      <c r="V55" s="259">
        <v>0</v>
      </c>
      <c r="W55" s="259"/>
      <c r="X55" s="259">
        <v>0</v>
      </c>
      <c r="Y55" s="259"/>
      <c r="Z55" s="259">
        <v>0</v>
      </c>
      <c r="AA55" s="259"/>
      <c r="AB55" s="259">
        <f t="shared" si="1"/>
        <v>0</v>
      </c>
      <c r="AC55" s="259">
        <f t="shared" si="2"/>
        <v>0</v>
      </c>
    </row>
    <row r="56" spans="1:29" s="251" customFormat="1" x14ac:dyDescent="0.25">
      <c r="A56" s="260" t="s">
        <v>437</v>
      </c>
      <c r="B56" s="261" t="s">
        <v>416</v>
      </c>
      <c r="C56" s="259"/>
      <c r="D56" s="259"/>
      <c r="E56" s="259"/>
      <c r="F56" s="259"/>
      <c r="G56" s="259">
        <v>0</v>
      </c>
      <c r="H56" s="259">
        <v>0</v>
      </c>
      <c r="I56" s="259"/>
      <c r="J56" s="259">
        <v>0</v>
      </c>
      <c r="K56" s="259"/>
      <c r="L56" s="259">
        <v>0</v>
      </c>
      <c r="M56" s="259"/>
      <c r="N56" s="259">
        <v>0</v>
      </c>
      <c r="O56" s="259"/>
      <c r="P56" s="259">
        <v>0</v>
      </c>
      <c r="Q56" s="259"/>
      <c r="R56" s="259">
        <v>0</v>
      </c>
      <c r="S56" s="259"/>
      <c r="T56" s="259">
        <v>0</v>
      </c>
      <c r="U56" s="259"/>
      <c r="V56" s="259">
        <v>0</v>
      </c>
      <c r="W56" s="259"/>
      <c r="X56" s="259">
        <v>0</v>
      </c>
      <c r="Y56" s="259"/>
      <c r="Z56" s="259">
        <v>0</v>
      </c>
      <c r="AA56" s="259"/>
      <c r="AB56" s="259">
        <f t="shared" si="1"/>
        <v>0</v>
      </c>
      <c r="AC56" s="259">
        <f t="shared" si="2"/>
        <v>0</v>
      </c>
    </row>
    <row r="57" spans="1:29" s="251" customFormat="1" x14ac:dyDescent="0.25">
      <c r="A57" s="260" t="s">
        <v>438</v>
      </c>
      <c r="B57" s="261" t="s">
        <v>418</v>
      </c>
      <c r="C57" s="259"/>
      <c r="D57" s="259"/>
      <c r="E57" s="259"/>
      <c r="F57" s="259"/>
      <c r="G57" s="259">
        <v>0</v>
      </c>
      <c r="H57" s="259">
        <v>0</v>
      </c>
      <c r="I57" s="259"/>
      <c r="J57" s="259">
        <v>0</v>
      </c>
      <c r="K57" s="259"/>
      <c r="L57" s="259">
        <v>0</v>
      </c>
      <c r="M57" s="259"/>
      <c r="N57" s="259">
        <v>0</v>
      </c>
      <c r="O57" s="259"/>
      <c r="P57" s="259">
        <v>0</v>
      </c>
      <c r="Q57" s="259"/>
      <c r="R57" s="259">
        <v>0</v>
      </c>
      <c r="S57" s="259"/>
      <c r="T57" s="259">
        <v>0</v>
      </c>
      <c r="U57" s="259"/>
      <c r="V57" s="259">
        <v>0</v>
      </c>
      <c r="W57" s="259"/>
      <c r="X57" s="259">
        <v>0</v>
      </c>
      <c r="Y57" s="259"/>
      <c r="Z57" s="259">
        <v>0</v>
      </c>
      <c r="AA57" s="259"/>
      <c r="AB57" s="259">
        <f t="shared" si="1"/>
        <v>0</v>
      </c>
      <c r="AC57" s="259">
        <f t="shared" si="2"/>
        <v>0</v>
      </c>
    </row>
    <row r="58" spans="1:29" s="251" customFormat="1" x14ac:dyDescent="0.25">
      <c r="A58" s="260" t="s">
        <v>439</v>
      </c>
      <c r="B58" s="261" t="s">
        <v>420</v>
      </c>
      <c r="C58" s="259">
        <v>1</v>
      </c>
      <c r="D58" s="259">
        <v>1</v>
      </c>
      <c r="E58" s="259"/>
      <c r="F58" s="259"/>
      <c r="G58" s="259">
        <v>0</v>
      </c>
      <c r="H58" s="259">
        <v>0</v>
      </c>
      <c r="I58" s="259"/>
      <c r="J58" s="259">
        <v>0</v>
      </c>
      <c r="K58" s="259"/>
      <c r="L58" s="259">
        <v>1</v>
      </c>
      <c r="M58" s="259"/>
      <c r="N58" s="259">
        <v>1</v>
      </c>
      <c r="O58" s="259"/>
      <c r="P58" s="259">
        <v>0</v>
      </c>
      <c r="Q58" s="259"/>
      <c r="R58" s="259">
        <v>0</v>
      </c>
      <c r="S58" s="259"/>
      <c r="T58" s="259">
        <v>0</v>
      </c>
      <c r="U58" s="259"/>
      <c r="V58" s="259">
        <v>0</v>
      </c>
      <c r="W58" s="259"/>
      <c r="X58" s="259">
        <v>0</v>
      </c>
      <c r="Y58" s="259"/>
      <c r="Z58" s="259">
        <v>0</v>
      </c>
      <c r="AA58" s="259"/>
      <c r="AB58" s="259">
        <f t="shared" si="1"/>
        <v>1</v>
      </c>
      <c r="AC58" s="259">
        <f t="shared" si="2"/>
        <v>1</v>
      </c>
    </row>
    <row r="59" spans="1:29" s="251" customFormat="1" x14ac:dyDescent="0.25">
      <c r="A59" s="260" t="s">
        <v>440</v>
      </c>
      <c r="B59" s="261" t="s">
        <v>422</v>
      </c>
      <c r="C59" s="259"/>
      <c r="D59" s="259"/>
      <c r="E59" s="259"/>
      <c r="F59" s="259"/>
      <c r="G59" s="259">
        <v>0</v>
      </c>
      <c r="H59" s="259">
        <v>0</v>
      </c>
      <c r="I59" s="259"/>
      <c r="J59" s="259">
        <v>0</v>
      </c>
      <c r="K59" s="259"/>
      <c r="L59" s="259">
        <v>0</v>
      </c>
      <c r="M59" s="259"/>
      <c r="N59" s="259">
        <v>0</v>
      </c>
      <c r="O59" s="259"/>
      <c r="P59" s="259">
        <v>0</v>
      </c>
      <c r="Q59" s="259"/>
      <c r="R59" s="259">
        <v>0</v>
      </c>
      <c r="S59" s="259"/>
      <c r="T59" s="259">
        <v>0</v>
      </c>
      <c r="U59" s="259"/>
      <c r="V59" s="259">
        <v>0</v>
      </c>
      <c r="W59" s="259"/>
      <c r="X59" s="259">
        <v>0</v>
      </c>
      <c r="Y59" s="259"/>
      <c r="Z59" s="259">
        <v>0</v>
      </c>
      <c r="AA59" s="259"/>
      <c r="AB59" s="259">
        <f t="shared" si="1"/>
        <v>0</v>
      </c>
      <c r="AC59" s="259">
        <f t="shared" si="2"/>
        <v>0</v>
      </c>
    </row>
    <row r="60" spans="1:29" s="251" customFormat="1" x14ac:dyDescent="0.25">
      <c r="A60" s="260" t="s">
        <v>441</v>
      </c>
      <c r="B60" s="261" t="s">
        <v>424</v>
      </c>
      <c r="C60" s="259"/>
      <c r="D60" s="259"/>
      <c r="E60" s="259"/>
      <c r="F60" s="259"/>
      <c r="G60" s="259">
        <v>0</v>
      </c>
      <c r="H60" s="259">
        <v>0</v>
      </c>
      <c r="I60" s="259"/>
      <c r="J60" s="259">
        <v>0</v>
      </c>
      <c r="K60" s="259"/>
      <c r="L60" s="259">
        <v>0</v>
      </c>
      <c r="M60" s="259"/>
      <c r="N60" s="259">
        <v>0</v>
      </c>
      <c r="O60" s="259"/>
      <c r="P60" s="259">
        <v>0</v>
      </c>
      <c r="Q60" s="259"/>
      <c r="R60" s="259">
        <v>0</v>
      </c>
      <c r="S60" s="259"/>
      <c r="T60" s="259">
        <v>0</v>
      </c>
      <c r="U60" s="259"/>
      <c r="V60" s="259">
        <v>0</v>
      </c>
      <c r="W60" s="259"/>
      <c r="X60" s="259">
        <v>0</v>
      </c>
      <c r="Y60" s="259"/>
      <c r="Z60" s="259">
        <v>0</v>
      </c>
      <c r="AA60" s="259"/>
      <c r="AB60" s="259">
        <f t="shared" si="1"/>
        <v>0</v>
      </c>
      <c r="AC60" s="259">
        <f t="shared" si="2"/>
        <v>0</v>
      </c>
    </row>
    <row r="61" spans="1:29" s="251" customFormat="1" ht="35.25" customHeight="1" x14ac:dyDescent="0.25">
      <c r="A61" s="257" t="s">
        <v>23</v>
      </c>
      <c r="B61" s="258" t="s">
        <v>442</v>
      </c>
      <c r="C61" s="259"/>
      <c r="D61" s="259"/>
      <c r="E61" s="259"/>
      <c r="F61" s="259"/>
      <c r="G61" s="259"/>
      <c r="H61" s="259"/>
      <c r="I61" s="259"/>
      <c r="J61" s="259"/>
      <c r="K61" s="259"/>
      <c r="L61" s="259"/>
      <c r="M61" s="259"/>
      <c r="N61" s="259"/>
      <c r="O61" s="259"/>
      <c r="P61" s="259"/>
      <c r="Q61" s="259"/>
      <c r="R61" s="259"/>
      <c r="S61" s="259"/>
      <c r="T61" s="259"/>
      <c r="U61" s="259"/>
      <c r="V61" s="259"/>
      <c r="W61" s="259"/>
      <c r="X61" s="259"/>
      <c r="Y61" s="259"/>
      <c r="Z61" s="259"/>
      <c r="AA61" s="259"/>
      <c r="AB61" s="259">
        <f t="shared" si="1"/>
        <v>0</v>
      </c>
      <c r="AC61" s="259">
        <f t="shared" si="2"/>
        <v>0</v>
      </c>
    </row>
    <row r="62" spans="1:29" s="251" customFormat="1" x14ac:dyDescent="0.25">
      <c r="A62" s="260" t="s">
        <v>443</v>
      </c>
      <c r="B62" s="261" t="s">
        <v>444</v>
      </c>
      <c r="C62" s="259">
        <v>2.4840000000000001E-2</v>
      </c>
      <c r="D62" s="259">
        <f>D30</f>
        <v>2.7269999999999999E-2</v>
      </c>
      <c r="E62" s="259"/>
      <c r="F62" s="259"/>
      <c r="G62" s="259">
        <v>0</v>
      </c>
      <c r="H62" s="259">
        <v>0</v>
      </c>
      <c r="I62" s="259"/>
      <c r="J62" s="259">
        <v>0</v>
      </c>
      <c r="K62" s="259"/>
      <c r="L62" s="259">
        <v>2.4840000000000001E-2</v>
      </c>
      <c r="M62" s="259"/>
      <c r="N62" s="259">
        <f>D62</f>
        <v>2.7269999999999999E-2</v>
      </c>
      <c r="O62" s="259"/>
      <c r="P62" s="259">
        <v>0</v>
      </c>
      <c r="Q62" s="259"/>
      <c r="R62" s="259">
        <v>0</v>
      </c>
      <c r="S62" s="259"/>
      <c r="T62" s="259">
        <v>0</v>
      </c>
      <c r="U62" s="259"/>
      <c r="V62" s="259">
        <v>0</v>
      </c>
      <c r="W62" s="259"/>
      <c r="X62" s="259">
        <v>0</v>
      </c>
      <c r="Y62" s="259"/>
      <c r="Z62" s="259">
        <v>0</v>
      </c>
      <c r="AA62" s="259"/>
      <c r="AB62" s="259">
        <f t="shared" si="1"/>
        <v>2.4840000000000001E-2</v>
      </c>
      <c r="AC62" s="259">
        <f t="shared" si="2"/>
        <v>2.7269999999999999E-2</v>
      </c>
    </row>
    <row r="63" spans="1:29" s="251" customFormat="1" x14ac:dyDescent="0.25">
      <c r="A63" s="260" t="s">
        <v>445</v>
      </c>
      <c r="B63" s="264" t="s">
        <v>452</v>
      </c>
      <c r="C63" s="259"/>
      <c r="D63" s="259"/>
      <c r="E63" s="259"/>
      <c r="F63" s="259"/>
      <c r="G63" s="259">
        <v>0</v>
      </c>
      <c r="H63" s="259">
        <v>0</v>
      </c>
      <c r="I63" s="259"/>
      <c r="J63" s="259">
        <v>0</v>
      </c>
      <c r="K63" s="259"/>
      <c r="L63" s="259">
        <v>0</v>
      </c>
      <c r="M63" s="259"/>
      <c r="N63" s="259">
        <v>0</v>
      </c>
      <c r="O63" s="259"/>
      <c r="P63" s="259">
        <v>0</v>
      </c>
      <c r="Q63" s="259"/>
      <c r="R63" s="259">
        <v>0</v>
      </c>
      <c r="S63" s="259"/>
      <c r="T63" s="259">
        <v>0</v>
      </c>
      <c r="U63" s="259"/>
      <c r="V63" s="259">
        <v>0</v>
      </c>
      <c r="W63" s="259"/>
      <c r="X63" s="259">
        <v>0</v>
      </c>
      <c r="Y63" s="259"/>
      <c r="Z63" s="259">
        <v>0</v>
      </c>
      <c r="AA63" s="259"/>
      <c r="AB63" s="259">
        <f t="shared" si="1"/>
        <v>0</v>
      </c>
      <c r="AC63" s="259">
        <f t="shared" si="2"/>
        <v>0</v>
      </c>
    </row>
    <row r="64" spans="1:29" s="251" customFormat="1" x14ac:dyDescent="0.25">
      <c r="A64" s="260" t="s">
        <v>447</v>
      </c>
      <c r="B64" s="261" t="s">
        <v>446</v>
      </c>
      <c r="C64" s="259"/>
      <c r="D64" s="259"/>
      <c r="E64" s="259"/>
      <c r="F64" s="259"/>
      <c r="G64" s="259">
        <v>0</v>
      </c>
      <c r="H64" s="259">
        <v>0</v>
      </c>
      <c r="I64" s="259"/>
      <c r="J64" s="259">
        <v>0</v>
      </c>
      <c r="K64" s="259"/>
      <c r="L64" s="259">
        <v>0</v>
      </c>
      <c r="M64" s="259"/>
      <c r="N64" s="259">
        <v>0</v>
      </c>
      <c r="O64" s="259"/>
      <c r="P64" s="259">
        <v>0</v>
      </c>
      <c r="Q64" s="259"/>
      <c r="R64" s="259">
        <v>0</v>
      </c>
      <c r="S64" s="259"/>
      <c r="T64" s="259">
        <v>0</v>
      </c>
      <c r="U64" s="259"/>
      <c r="V64" s="259">
        <v>0</v>
      </c>
      <c r="W64" s="259"/>
      <c r="X64" s="259">
        <v>0</v>
      </c>
      <c r="Y64" s="259"/>
      <c r="Z64" s="259">
        <v>0</v>
      </c>
      <c r="AA64" s="259"/>
      <c r="AB64" s="259">
        <f t="shared" si="1"/>
        <v>0</v>
      </c>
      <c r="AC64" s="259">
        <f t="shared" si="2"/>
        <v>0</v>
      </c>
    </row>
    <row r="65" spans="1:29" s="251" customFormat="1" x14ac:dyDescent="0.25">
      <c r="A65" s="260" t="s">
        <v>449</v>
      </c>
      <c r="B65" s="264" t="s">
        <v>448</v>
      </c>
      <c r="C65" s="259"/>
      <c r="D65" s="259"/>
      <c r="E65" s="259"/>
      <c r="F65" s="259"/>
      <c r="G65" s="259">
        <v>0</v>
      </c>
      <c r="H65" s="259">
        <v>0</v>
      </c>
      <c r="I65" s="259"/>
      <c r="J65" s="259">
        <v>0</v>
      </c>
      <c r="K65" s="259"/>
      <c r="L65" s="259">
        <v>0</v>
      </c>
      <c r="M65" s="259"/>
      <c r="N65" s="259">
        <v>0</v>
      </c>
      <c r="O65" s="259"/>
      <c r="P65" s="259">
        <v>0</v>
      </c>
      <c r="Q65" s="259"/>
      <c r="R65" s="259">
        <v>0</v>
      </c>
      <c r="S65" s="259"/>
      <c r="T65" s="259">
        <v>0</v>
      </c>
      <c r="U65" s="259"/>
      <c r="V65" s="259">
        <v>0</v>
      </c>
      <c r="W65" s="259"/>
      <c r="X65" s="259">
        <v>0</v>
      </c>
      <c r="Y65" s="259"/>
      <c r="Z65" s="259">
        <v>0</v>
      </c>
      <c r="AA65" s="259"/>
      <c r="AB65" s="259">
        <f t="shared" si="1"/>
        <v>0</v>
      </c>
      <c r="AC65" s="259">
        <f t="shared" si="2"/>
        <v>0</v>
      </c>
    </row>
    <row r="66" spans="1:29" s="251" customFormat="1" x14ac:dyDescent="0.25">
      <c r="A66" s="260" t="s">
        <v>451</v>
      </c>
      <c r="B66" s="264" t="s">
        <v>450</v>
      </c>
      <c r="C66" s="259"/>
      <c r="D66" s="259"/>
      <c r="E66" s="259"/>
      <c r="F66" s="259"/>
      <c r="G66" s="259">
        <v>0</v>
      </c>
      <c r="H66" s="259">
        <v>0</v>
      </c>
      <c r="I66" s="259"/>
      <c r="J66" s="259">
        <v>0</v>
      </c>
      <c r="K66" s="259"/>
      <c r="L66" s="259">
        <v>0</v>
      </c>
      <c r="M66" s="259"/>
      <c r="N66" s="259">
        <v>0</v>
      </c>
      <c r="O66" s="259"/>
      <c r="P66" s="259">
        <v>0</v>
      </c>
      <c r="Q66" s="259"/>
      <c r="R66" s="259">
        <v>0</v>
      </c>
      <c r="S66" s="259"/>
      <c r="T66" s="259">
        <v>0</v>
      </c>
      <c r="U66" s="259"/>
      <c r="V66" s="259">
        <v>0</v>
      </c>
      <c r="W66" s="259"/>
      <c r="X66" s="259">
        <v>0</v>
      </c>
      <c r="Y66" s="259"/>
      <c r="Z66" s="259">
        <v>0</v>
      </c>
      <c r="AA66" s="259"/>
      <c r="AB66" s="259">
        <f t="shared" si="1"/>
        <v>0</v>
      </c>
      <c r="AC66" s="259">
        <f t="shared" si="2"/>
        <v>0</v>
      </c>
    </row>
    <row r="67" spans="1:29" s="251" customFormat="1" x14ac:dyDescent="0.25">
      <c r="A67" s="260" t="s">
        <v>453</v>
      </c>
      <c r="B67" s="264" t="s">
        <v>454</v>
      </c>
      <c r="C67" s="259"/>
      <c r="D67" s="259"/>
      <c r="E67" s="259"/>
      <c r="F67" s="259"/>
      <c r="G67" s="259">
        <v>0</v>
      </c>
      <c r="H67" s="259">
        <v>0</v>
      </c>
      <c r="I67" s="259"/>
      <c r="J67" s="259">
        <v>0</v>
      </c>
      <c r="K67" s="259"/>
      <c r="L67" s="259">
        <v>1</v>
      </c>
      <c r="M67" s="259"/>
      <c r="N67" s="259">
        <v>0</v>
      </c>
      <c r="O67" s="259"/>
      <c r="P67" s="259">
        <v>0</v>
      </c>
      <c r="Q67" s="259"/>
      <c r="R67" s="259">
        <v>0</v>
      </c>
      <c r="S67" s="259"/>
      <c r="T67" s="259">
        <v>0</v>
      </c>
      <c r="U67" s="259"/>
      <c r="V67" s="259">
        <v>0</v>
      </c>
      <c r="W67" s="259"/>
      <c r="X67" s="259">
        <v>0</v>
      </c>
      <c r="Y67" s="259"/>
      <c r="Z67" s="259">
        <v>0</v>
      </c>
      <c r="AA67" s="259"/>
      <c r="AB67" s="259">
        <f t="shared" si="1"/>
        <v>1</v>
      </c>
      <c r="AC67" s="259">
        <f t="shared" si="2"/>
        <v>0</v>
      </c>
    </row>
    <row r="68" spans="1:29" s="251" customFormat="1" x14ac:dyDescent="0.25">
      <c r="A68" s="260" t="s">
        <v>455</v>
      </c>
      <c r="B68" s="264" t="s">
        <v>456</v>
      </c>
      <c r="C68" s="259"/>
      <c r="D68" s="259"/>
      <c r="E68" s="259"/>
      <c r="F68" s="259"/>
      <c r="G68" s="259">
        <v>0</v>
      </c>
      <c r="H68" s="259">
        <v>0</v>
      </c>
      <c r="I68" s="259"/>
      <c r="J68" s="259">
        <v>0</v>
      </c>
      <c r="K68" s="259"/>
      <c r="L68" s="259">
        <v>0</v>
      </c>
      <c r="M68" s="259"/>
      <c r="N68" s="259">
        <v>0</v>
      </c>
      <c r="O68" s="259"/>
      <c r="P68" s="259">
        <v>0</v>
      </c>
      <c r="Q68" s="259"/>
      <c r="R68" s="259">
        <v>0</v>
      </c>
      <c r="S68" s="259"/>
      <c r="T68" s="259">
        <v>0</v>
      </c>
      <c r="U68" s="259"/>
      <c r="V68" s="259">
        <v>0</v>
      </c>
      <c r="W68" s="259"/>
      <c r="X68" s="259">
        <v>0</v>
      </c>
      <c r="Y68" s="259"/>
      <c r="Z68" s="259">
        <v>0</v>
      </c>
      <c r="AA68" s="259"/>
      <c r="AB68" s="259">
        <f t="shared" si="1"/>
        <v>0</v>
      </c>
      <c r="AC68" s="259">
        <f t="shared" si="2"/>
        <v>0</v>
      </c>
    </row>
    <row r="69" spans="1:29" s="251" customFormat="1" x14ac:dyDescent="0.25">
      <c r="A69" s="260" t="s">
        <v>457</v>
      </c>
      <c r="B69" s="264" t="s">
        <v>458</v>
      </c>
      <c r="C69" s="259"/>
      <c r="D69" s="259"/>
      <c r="E69" s="259"/>
      <c r="F69" s="259"/>
      <c r="G69" s="259">
        <v>0</v>
      </c>
      <c r="H69" s="259">
        <v>0</v>
      </c>
      <c r="I69" s="259"/>
      <c r="J69" s="259">
        <v>0</v>
      </c>
      <c r="K69" s="259"/>
      <c r="L69" s="259">
        <v>0</v>
      </c>
      <c r="M69" s="259"/>
      <c r="N69" s="259">
        <v>0</v>
      </c>
      <c r="O69" s="259"/>
      <c r="P69" s="259">
        <v>0</v>
      </c>
      <c r="Q69" s="259"/>
      <c r="R69" s="259">
        <v>0</v>
      </c>
      <c r="S69" s="259"/>
      <c r="T69" s="259">
        <v>0</v>
      </c>
      <c r="U69" s="259"/>
      <c r="V69" s="259">
        <v>0</v>
      </c>
      <c r="W69" s="259"/>
      <c r="X69" s="259">
        <v>0</v>
      </c>
      <c r="Y69" s="259"/>
      <c r="Z69" s="259">
        <v>0</v>
      </c>
      <c r="AA69" s="259"/>
      <c r="AB69" s="259">
        <f t="shared" si="1"/>
        <v>0</v>
      </c>
      <c r="AC69" s="259">
        <f t="shared" si="2"/>
        <v>0</v>
      </c>
    </row>
    <row r="70" spans="1:29" s="251" customFormat="1" x14ac:dyDescent="0.25">
      <c r="A70" s="260" t="s">
        <v>459</v>
      </c>
      <c r="B70" s="264" t="s">
        <v>460</v>
      </c>
      <c r="C70" s="259"/>
      <c r="D70" s="259"/>
      <c r="E70" s="259"/>
      <c r="F70" s="259"/>
      <c r="G70" s="259">
        <v>0</v>
      </c>
      <c r="H70" s="259">
        <v>0</v>
      </c>
      <c r="I70" s="259"/>
      <c r="J70" s="259">
        <v>0</v>
      </c>
      <c r="K70" s="259"/>
      <c r="L70" s="259">
        <v>0</v>
      </c>
      <c r="M70" s="259"/>
      <c r="N70" s="259">
        <v>0</v>
      </c>
      <c r="O70" s="259"/>
      <c r="P70" s="259">
        <v>0</v>
      </c>
      <c r="Q70" s="259"/>
      <c r="R70" s="259">
        <v>0</v>
      </c>
      <c r="S70" s="259"/>
      <c r="T70" s="259">
        <v>0</v>
      </c>
      <c r="U70" s="259"/>
      <c r="V70" s="259">
        <v>0</v>
      </c>
      <c r="W70" s="259"/>
      <c r="X70" s="259">
        <v>0</v>
      </c>
      <c r="Y70" s="259"/>
      <c r="Z70" s="259">
        <v>0</v>
      </c>
      <c r="AA70" s="259"/>
      <c r="AB70" s="259">
        <f t="shared" si="1"/>
        <v>0</v>
      </c>
      <c r="AC70" s="259">
        <f t="shared" si="2"/>
        <v>0</v>
      </c>
    </row>
    <row r="71" spans="1:29" s="251" customFormat="1" x14ac:dyDescent="0.25">
      <c r="A71" s="260" t="s">
        <v>461</v>
      </c>
      <c r="B71" s="264" t="s">
        <v>462</v>
      </c>
      <c r="C71" s="259">
        <v>1</v>
      </c>
      <c r="D71" s="259">
        <v>1</v>
      </c>
      <c r="E71" s="259"/>
      <c r="F71" s="259"/>
      <c r="G71" s="259">
        <v>0</v>
      </c>
      <c r="H71" s="259">
        <v>0</v>
      </c>
      <c r="I71" s="259"/>
      <c r="J71" s="259">
        <v>0</v>
      </c>
      <c r="K71" s="259"/>
      <c r="L71" s="259">
        <v>0</v>
      </c>
      <c r="M71" s="259"/>
      <c r="N71" s="259">
        <v>0</v>
      </c>
      <c r="O71" s="259"/>
      <c r="P71" s="259">
        <v>0</v>
      </c>
      <c r="Q71" s="259"/>
      <c r="R71" s="259">
        <v>0</v>
      </c>
      <c r="S71" s="259"/>
      <c r="T71" s="259">
        <v>0</v>
      </c>
      <c r="U71" s="259"/>
      <c r="V71" s="259">
        <v>0</v>
      </c>
      <c r="W71" s="259"/>
      <c r="X71" s="259">
        <v>0</v>
      </c>
      <c r="Y71" s="259"/>
      <c r="Z71" s="259">
        <v>0</v>
      </c>
      <c r="AA71" s="259"/>
      <c r="AB71" s="259">
        <f t="shared" si="1"/>
        <v>0</v>
      </c>
      <c r="AC71" s="259">
        <f t="shared" si="2"/>
        <v>0</v>
      </c>
    </row>
    <row r="72" spans="1:29" s="251" customFormat="1" x14ac:dyDescent="0.25">
      <c r="A72" s="260" t="s">
        <v>463</v>
      </c>
      <c r="B72" s="264" t="s">
        <v>464</v>
      </c>
      <c r="C72" s="259"/>
      <c r="D72" s="259"/>
      <c r="E72" s="259"/>
      <c r="F72" s="259"/>
      <c r="G72" s="259">
        <v>0</v>
      </c>
      <c r="H72" s="259">
        <v>0</v>
      </c>
      <c r="I72" s="259"/>
      <c r="J72" s="259">
        <v>0</v>
      </c>
      <c r="K72" s="259"/>
      <c r="L72" s="259">
        <v>0</v>
      </c>
      <c r="M72" s="259"/>
      <c r="N72" s="259">
        <v>0</v>
      </c>
      <c r="O72" s="259"/>
      <c r="P72" s="259">
        <v>0</v>
      </c>
      <c r="Q72" s="259"/>
      <c r="R72" s="259">
        <v>0</v>
      </c>
      <c r="S72" s="259"/>
      <c r="T72" s="259">
        <v>0</v>
      </c>
      <c r="U72" s="259"/>
      <c r="V72" s="259">
        <v>0</v>
      </c>
      <c r="W72" s="259"/>
      <c r="X72" s="259">
        <v>0</v>
      </c>
      <c r="Y72" s="259"/>
      <c r="Z72" s="259">
        <v>0</v>
      </c>
      <c r="AA72" s="259"/>
      <c r="AB72" s="259">
        <f t="shared" si="1"/>
        <v>0</v>
      </c>
      <c r="AC72" s="259">
        <f t="shared" si="2"/>
        <v>0</v>
      </c>
    </row>
    <row r="73" spans="1:29" s="251" customFormat="1" x14ac:dyDescent="0.25">
      <c r="A73" s="260" t="s">
        <v>465</v>
      </c>
      <c r="B73" s="264" t="s">
        <v>466</v>
      </c>
      <c r="C73" s="259"/>
      <c r="D73" s="259"/>
      <c r="E73" s="259"/>
      <c r="F73" s="259"/>
      <c r="G73" s="259">
        <v>0</v>
      </c>
      <c r="H73" s="259">
        <v>0</v>
      </c>
      <c r="I73" s="259"/>
      <c r="J73" s="259">
        <v>0</v>
      </c>
      <c r="K73" s="259"/>
      <c r="L73" s="259">
        <v>0</v>
      </c>
      <c r="M73" s="259"/>
      <c r="N73" s="259">
        <v>0</v>
      </c>
      <c r="O73" s="259"/>
      <c r="P73" s="259">
        <v>0</v>
      </c>
      <c r="Q73" s="259"/>
      <c r="R73" s="259">
        <v>0</v>
      </c>
      <c r="S73" s="259"/>
      <c r="T73" s="259">
        <v>0</v>
      </c>
      <c r="U73" s="259"/>
      <c r="V73" s="259">
        <v>0</v>
      </c>
      <c r="W73" s="259"/>
      <c r="X73" s="259">
        <v>0</v>
      </c>
      <c r="Y73" s="259"/>
      <c r="Z73" s="259">
        <v>0</v>
      </c>
      <c r="AA73" s="259"/>
      <c r="AB73" s="259">
        <f t="shared" si="1"/>
        <v>0</v>
      </c>
      <c r="AC73" s="259">
        <f t="shared" si="2"/>
        <v>0</v>
      </c>
    </row>
    <row r="74" spans="1:29" s="251" customFormat="1" ht="36.75" customHeight="1" x14ac:dyDescent="0.25">
      <c r="A74" s="257" t="s">
        <v>25</v>
      </c>
      <c r="B74" s="265" t="s">
        <v>467</v>
      </c>
      <c r="C74" s="259"/>
      <c r="D74" s="259"/>
      <c r="E74" s="259"/>
      <c r="F74" s="259"/>
      <c r="G74" s="259">
        <v>0</v>
      </c>
      <c r="H74" s="259">
        <v>0</v>
      </c>
      <c r="I74" s="259"/>
      <c r="J74" s="259">
        <v>0</v>
      </c>
      <c r="K74" s="259"/>
      <c r="L74" s="259">
        <v>0</v>
      </c>
      <c r="M74" s="259"/>
      <c r="N74" s="259">
        <v>0</v>
      </c>
      <c r="O74" s="259"/>
      <c r="P74" s="259">
        <v>0</v>
      </c>
      <c r="Q74" s="259"/>
      <c r="R74" s="259">
        <v>0</v>
      </c>
      <c r="S74" s="259"/>
      <c r="T74" s="259">
        <v>0</v>
      </c>
      <c r="U74" s="259"/>
      <c r="V74" s="259">
        <v>0</v>
      </c>
      <c r="W74" s="259"/>
      <c r="X74" s="259">
        <v>0</v>
      </c>
      <c r="Y74" s="259"/>
      <c r="Z74" s="259">
        <v>0</v>
      </c>
      <c r="AA74" s="259"/>
      <c r="AB74" s="259">
        <f t="shared" si="1"/>
        <v>0</v>
      </c>
      <c r="AC74" s="259">
        <f t="shared" si="2"/>
        <v>0</v>
      </c>
    </row>
    <row r="75" spans="1:29" s="251" customFormat="1" x14ac:dyDescent="0.25">
      <c r="A75" s="257" t="s">
        <v>28</v>
      </c>
      <c r="B75" s="258" t="s">
        <v>468</v>
      </c>
      <c r="C75" s="259"/>
      <c r="D75" s="259"/>
      <c r="E75" s="259"/>
      <c r="F75" s="259"/>
      <c r="G75" s="259"/>
      <c r="H75" s="259"/>
      <c r="I75" s="259"/>
      <c r="J75" s="259"/>
      <c r="K75" s="259"/>
      <c r="L75" s="259"/>
      <c r="M75" s="259"/>
      <c r="N75" s="259"/>
      <c r="O75" s="259"/>
      <c r="P75" s="259"/>
      <c r="Q75" s="259"/>
      <c r="R75" s="259"/>
      <c r="S75" s="259"/>
      <c r="T75" s="259"/>
      <c r="U75" s="259"/>
      <c r="V75" s="259"/>
      <c r="W75" s="259"/>
      <c r="X75" s="259"/>
      <c r="Y75" s="259"/>
      <c r="Z75" s="259"/>
      <c r="AA75" s="259"/>
      <c r="AB75" s="259">
        <f t="shared" si="1"/>
        <v>0</v>
      </c>
      <c r="AC75" s="259">
        <f t="shared" si="2"/>
        <v>0</v>
      </c>
    </row>
    <row r="76" spans="1:29" s="251" customFormat="1" ht="45" customHeight="1" x14ac:dyDescent="0.25">
      <c r="A76" s="260" t="s">
        <v>469</v>
      </c>
      <c r="B76" s="261" t="s">
        <v>410</v>
      </c>
      <c r="C76" s="266"/>
      <c r="D76" s="267"/>
      <c r="E76" s="268"/>
      <c r="F76" s="268"/>
      <c r="G76" s="259">
        <v>0</v>
      </c>
      <c r="H76" s="259">
        <v>0</v>
      </c>
      <c r="I76" s="268"/>
      <c r="J76" s="259">
        <v>0</v>
      </c>
      <c r="K76" s="268"/>
      <c r="L76" s="259">
        <v>0</v>
      </c>
      <c r="M76" s="267"/>
      <c r="N76" s="259">
        <v>0</v>
      </c>
      <c r="O76" s="267"/>
      <c r="P76" s="259">
        <v>0</v>
      </c>
      <c r="Q76" s="267"/>
      <c r="R76" s="259">
        <v>0</v>
      </c>
      <c r="S76" s="267"/>
      <c r="T76" s="259">
        <v>0</v>
      </c>
      <c r="U76" s="267"/>
      <c r="V76" s="259">
        <v>0</v>
      </c>
      <c r="W76" s="267"/>
      <c r="X76" s="259">
        <v>0</v>
      </c>
      <c r="Y76" s="267"/>
      <c r="Z76" s="259">
        <v>0</v>
      </c>
      <c r="AA76" s="267"/>
      <c r="AB76" s="259">
        <f t="shared" si="1"/>
        <v>0</v>
      </c>
      <c r="AC76" s="259">
        <f t="shared" si="2"/>
        <v>0</v>
      </c>
    </row>
    <row r="77" spans="1:29" s="251" customFormat="1" ht="39.75" customHeight="1" x14ac:dyDescent="0.25">
      <c r="A77" s="260" t="s">
        <v>470</v>
      </c>
      <c r="B77" s="264" t="s">
        <v>403</v>
      </c>
      <c r="C77" s="259"/>
      <c r="D77" s="259"/>
      <c r="E77" s="259"/>
      <c r="F77" s="259"/>
      <c r="G77" s="259">
        <v>0</v>
      </c>
      <c r="H77" s="259">
        <v>0</v>
      </c>
      <c r="I77" s="259"/>
      <c r="J77" s="259">
        <v>0</v>
      </c>
      <c r="K77" s="259"/>
      <c r="L77" s="259">
        <v>0</v>
      </c>
      <c r="M77" s="259"/>
      <c r="N77" s="259">
        <v>0</v>
      </c>
      <c r="O77" s="259"/>
      <c r="P77" s="259">
        <v>0</v>
      </c>
      <c r="Q77" s="259"/>
      <c r="R77" s="259">
        <v>0</v>
      </c>
      <c r="S77" s="259"/>
      <c r="T77" s="259">
        <v>0</v>
      </c>
      <c r="U77" s="259"/>
      <c r="V77" s="259">
        <v>0</v>
      </c>
      <c r="W77" s="259"/>
      <c r="X77" s="259">
        <v>0</v>
      </c>
      <c r="Y77" s="259"/>
      <c r="Z77" s="259">
        <v>0</v>
      </c>
      <c r="AA77" s="259"/>
      <c r="AB77" s="259">
        <f t="shared" si="1"/>
        <v>0</v>
      </c>
      <c r="AC77" s="259">
        <f t="shared" si="2"/>
        <v>0</v>
      </c>
    </row>
    <row r="78" spans="1:29" s="251" customFormat="1" x14ac:dyDescent="0.25">
      <c r="A78" s="260" t="s">
        <v>471</v>
      </c>
      <c r="B78" s="264" t="s">
        <v>406</v>
      </c>
      <c r="C78" s="259"/>
      <c r="D78" s="259"/>
      <c r="E78" s="259"/>
      <c r="F78" s="259"/>
      <c r="G78" s="259">
        <v>0</v>
      </c>
      <c r="H78" s="259">
        <v>0</v>
      </c>
      <c r="I78" s="259"/>
      <c r="J78" s="259">
        <v>0</v>
      </c>
      <c r="K78" s="259"/>
      <c r="L78" s="259">
        <v>0</v>
      </c>
      <c r="M78" s="259"/>
      <c r="N78" s="259">
        <v>0</v>
      </c>
      <c r="O78" s="259"/>
      <c r="P78" s="259">
        <v>0</v>
      </c>
      <c r="Q78" s="259"/>
      <c r="R78" s="259">
        <v>0</v>
      </c>
      <c r="S78" s="259"/>
      <c r="T78" s="259">
        <v>0</v>
      </c>
      <c r="U78" s="259"/>
      <c r="V78" s="259">
        <v>0</v>
      </c>
      <c r="W78" s="259"/>
      <c r="X78" s="259">
        <v>0</v>
      </c>
      <c r="Y78" s="259"/>
      <c r="Z78" s="259">
        <v>0</v>
      </c>
      <c r="AA78" s="259"/>
      <c r="AB78" s="259">
        <f t="shared" si="1"/>
        <v>0</v>
      </c>
      <c r="AC78" s="259">
        <f t="shared" si="2"/>
        <v>0</v>
      </c>
    </row>
    <row r="79" spans="1:29" s="251" customFormat="1" x14ac:dyDescent="0.25">
      <c r="A79" s="260" t="s">
        <v>473</v>
      </c>
      <c r="B79" s="261" t="s">
        <v>472</v>
      </c>
      <c r="C79" s="259"/>
      <c r="D79" s="259"/>
      <c r="E79" s="259"/>
      <c r="F79" s="259"/>
      <c r="G79" s="259">
        <v>0</v>
      </c>
      <c r="H79" s="259">
        <v>0</v>
      </c>
      <c r="I79" s="259"/>
      <c r="J79" s="259">
        <v>0</v>
      </c>
      <c r="K79" s="259"/>
      <c r="L79" s="259">
        <v>0</v>
      </c>
      <c r="M79" s="259"/>
      <c r="N79" s="259">
        <v>0</v>
      </c>
      <c r="O79" s="259"/>
      <c r="P79" s="259">
        <v>0</v>
      </c>
      <c r="Q79" s="259"/>
      <c r="R79" s="259">
        <v>0</v>
      </c>
      <c r="S79" s="259"/>
      <c r="T79" s="259">
        <v>0</v>
      </c>
      <c r="U79" s="259"/>
      <c r="V79" s="259">
        <v>0</v>
      </c>
      <c r="W79" s="259"/>
      <c r="X79" s="259">
        <v>0</v>
      </c>
      <c r="Y79" s="259"/>
      <c r="Z79" s="259">
        <v>0</v>
      </c>
      <c r="AA79" s="259"/>
      <c r="AB79" s="259">
        <f t="shared" si="1"/>
        <v>0</v>
      </c>
      <c r="AC79" s="259">
        <f t="shared" si="2"/>
        <v>0</v>
      </c>
    </row>
    <row r="80" spans="1:29" s="251" customFormat="1" x14ac:dyDescent="0.25">
      <c r="A80" s="260" t="s">
        <v>474</v>
      </c>
      <c r="B80" s="261" t="s">
        <v>412</v>
      </c>
      <c r="C80" s="266"/>
      <c r="D80" s="267"/>
      <c r="E80" s="268"/>
      <c r="F80" s="268"/>
      <c r="G80" s="259">
        <v>0</v>
      </c>
      <c r="H80" s="259">
        <v>0</v>
      </c>
      <c r="I80" s="268"/>
      <c r="J80" s="259">
        <v>0</v>
      </c>
      <c r="K80" s="268"/>
      <c r="L80" s="259">
        <v>1</v>
      </c>
      <c r="M80" s="267"/>
      <c r="N80" s="259">
        <v>0</v>
      </c>
      <c r="O80" s="267"/>
      <c r="P80" s="259">
        <v>0</v>
      </c>
      <c r="Q80" s="267"/>
      <c r="R80" s="259">
        <v>0</v>
      </c>
      <c r="S80" s="267"/>
      <c r="T80" s="259">
        <v>0</v>
      </c>
      <c r="U80" s="267"/>
      <c r="V80" s="259">
        <v>0</v>
      </c>
      <c r="W80" s="267"/>
      <c r="X80" s="259">
        <v>0</v>
      </c>
      <c r="Y80" s="267"/>
      <c r="Z80" s="259">
        <v>0</v>
      </c>
      <c r="AA80" s="267"/>
      <c r="AB80" s="259">
        <f t="shared" si="1"/>
        <v>1</v>
      </c>
      <c r="AC80" s="259">
        <f t="shared" si="2"/>
        <v>0</v>
      </c>
    </row>
    <row r="81" spans="1:29" s="251" customFormat="1" x14ac:dyDescent="0.25">
      <c r="A81" s="260" t="s">
        <v>475</v>
      </c>
      <c r="B81" s="261" t="s">
        <v>414</v>
      </c>
      <c r="C81" s="266"/>
      <c r="D81" s="267"/>
      <c r="E81" s="268"/>
      <c r="F81" s="268"/>
      <c r="G81" s="259">
        <v>0</v>
      </c>
      <c r="H81" s="259">
        <v>0</v>
      </c>
      <c r="I81" s="268"/>
      <c r="J81" s="259">
        <v>0</v>
      </c>
      <c r="K81" s="268"/>
      <c r="L81" s="259">
        <v>0</v>
      </c>
      <c r="M81" s="267"/>
      <c r="N81" s="259">
        <v>0</v>
      </c>
      <c r="O81" s="267"/>
      <c r="P81" s="259">
        <v>0</v>
      </c>
      <c r="Q81" s="267"/>
      <c r="R81" s="259">
        <v>0</v>
      </c>
      <c r="S81" s="267"/>
      <c r="T81" s="259">
        <v>0</v>
      </c>
      <c r="U81" s="267"/>
      <c r="V81" s="259">
        <v>0</v>
      </c>
      <c r="W81" s="267"/>
      <c r="X81" s="259">
        <v>0</v>
      </c>
      <c r="Y81" s="267"/>
      <c r="Z81" s="259">
        <v>0</v>
      </c>
      <c r="AA81" s="267"/>
      <c r="AB81" s="259">
        <f t="shared" si="1"/>
        <v>0</v>
      </c>
      <c r="AC81" s="259">
        <f t="shared" si="2"/>
        <v>0</v>
      </c>
    </row>
    <row r="82" spans="1:29" s="251" customFormat="1" x14ac:dyDescent="0.25">
      <c r="A82" s="260" t="s">
        <v>476</v>
      </c>
      <c r="B82" s="261" t="s">
        <v>416</v>
      </c>
      <c r="C82" s="266"/>
      <c r="D82" s="267"/>
      <c r="E82" s="268"/>
      <c r="F82" s="268"/>
      <c r="G82" s="259">
        <v>0</v>
      </c>
      <c r="H82" s="259">
        <v>0</v>
      </c>
      <c r="I82" s="268"/>
      <c r="J82" s="259">
        <v>0</v>
      </c>
      <c r="K82" s="268"/>
      <c r="L82" s="259">
        <v>0</v>
      </c>
      <c r="M82" s="267"/>
      <c r="N82" s="259">
        <v>0</v>
      </c>
      <c r="O82" s="267"/>
      <c r="P82" s="259">
        <v>0</v>
      </c>
      <c r="Q82" s="267"/>
      <c r="R82" s="259">
        <v>0</v>
      </c>
      <c r="S82" s="267"/>
      <c r="T82" s="259">
        <v>0</v>
      </c>
      <c r="U82" s="267"/>
      <c r="V82" s="259">
        <v>0</v>
      </c>
      <c r="W82" s="267"/>
      <c r="X82" s="259">
        <v>0</v>
      </c>
      <c r="Y82" s="267"/>
      <c r="Z82" s="259">
        <v>0</v>
      </c>
      <c r="AA82" s="267"/>
      <c r="AB82" s="259">
        <f t="shared" si="1"/>
        <v>0</v>
      </c>
      <c r="AC82" s="259">
        <f t="shared" si="2"/>
        <v>0</v>
      </c>
    </row>
    <row r="83" spans="1:29" s="251" customFormat="1" x14ac:dyDescent="0.25">
      <c r="A83" s="260" t="s">
        <v>477</v>
      </c>
      <c r="B83" s="261" t="s">
        <v>418</v>
      </c>
      <c r="C83" s="266"/>
      <c r="D83" s="267"/>
      <c r="E83" s="268"/>
      <c r="F83" s="268"/>
      <c r="G83" s="259">
        <v>0</v>
      </c>
      <c r="H83" s="259">
        <v>0</v>
      </c>
      <c r="I83" s="268"/>
      <c r="J83" s="259">
        <v>0</v>
      </c>
      <c r="K83" s="268"/>
      <c r="L83" s="259">
        <v>0</v>
      </c>
      <c r="M83" s="267"/>
      <c r="N83" s="259">
        <v>0</v>
      </c>
      <c r="O83" s="267"/>
      <c r="P83" s="259">
        <v>0</v>
      </c>
      <c r="Q83" s="267"/>
      <c r="R83" s="259">
        <v>0</v>
      </c>
      <c r="S83" s="267"/>
      <c r="T83" s="259">
        <v>0</v>
      </c>
      <c r="U83" s="267"/>
      <c r="V83" s="259">
        <v>0</v>
      </c>
      <c r="W83" s="267"/>
      <c r="X83" s="259">
        <v>0</v>
      </c>
      <c r="Y83" s="267"/>
      <c r="Z83" s="259">
        <v>0</v>
      </c>
      <c r="AA83" s="267"/>
      <c r="AB83" s="259">
        <f t="shared" si="1"/>
        <v>0</v>
      </c>
      <c r="AC83" s="259">
        <f t="shared" si="2"/>
        <v>0</v>
      </c>
    </row>
    <row r="84" spans="1:29" s="251" customFormat="1" x14ac:dyDescent="0.25">
      <c r="A84" s="260" t="s">
        <v>478</v>
      </c>
      <c r="B84" s="261" t="s">
        <v>420</v>
      </c>
      <c r="C84" s="271">
        <v>1</v>
      </c>
      <c r="D84" s="272">
        <v>1</v>
      </c>
      <c r="E84" s="272"/>
      <c r="F84" s="268"/>
      <c r="G84" s="259">
        <v>0</v>
      </c>
      <c r="H84" s="259">
        <v>0</v>
      </c>
      <c r="I84" s="268"/>
      <c r="J84" s="259">
        <v>0</v>
      </c>
      <c r="K84" s="268"/>
      <c r="L84" s="259">
        <v>1</v>
      </c>
      <c r="M84" s="267"/>
      <c r="N84" s="259">
        <v>1</v>
      </c>
      <c r="O84" s="267"/>
      <c r="P84" s="259">
        <v>0</v>
      </c>
      <c r="Q84" s="267"/>
      <c r="R84" s="259">
        <v>0</v>
      </c>
      <c r="S84" s="267"/>
      <c r="T84" s="259">
        <v>0</v>
      </c>
      <c r="U84" s="267"/>
      <c r="V84" s="259">
        <v>0</v>
      </c>
      <c r="W84" s="267"/>
      <c r="X84" s="259">
        <v>0</v>
      </c>
      <c r="Y84" s="267"/>
      <c r="Z84" s="259">
        <v>0</v>
      </c>
      <c r="AA84" s="267"/>
      <c r="AB84" s="259">
        <f t="shared" si="1"/>
        <v>1</v>
      </c>
      <c r="AC84" s="259">
        <f t="shared" si="2"/>
        <v>1</v>
      </c>
    </row>
    <row r="85" spans="1:29" s="251" customFormat="1" x14ac:dyDescent="0.25">
      <c r="A85" s="260" t="s">
        <v>479</v>
      </c>
      <c r="B85" s="261" t="s">
        <v>422</v>
      </c>
      <c r="C85" s="266"/>
      <c r="D85" s="267"/>
      <c r="E85" s="268"/>
      <c r="F85" s="268"/>
      <c r="G85" s="259">
        <v>0</v>
      </c>
      <c r="H85" s="259">
        <v>0</v>
      </c>
      <c r="I85" s="268"/>
      <c r="J85" s="259">
        <v>0</v>
      </c>
      <c r="K85" s="268"/>
      <c r="L85" s="259">
        <v>0</v>
      </c>
      <c r="M85" s="267"/>
      <c r="N85" s="259">
        <v>0</v>
      </c>
      <c r="O85" s="267"/>
      <c r="P85" s="259">
        <v>0</v>
      </c>
      <c r="Q85" s="267"/>
      <c r="R85" s="259">
        <v>0</v>
      </c>
      <c r="S85" s="267"/>
      <c r="T85" s="259">
        <v>0</v>
      </c>
      <c r="U85" s="267"/>
      <c r="V85" s="259">
        <v>0</v>
      </c>
      <c r="W85" s="267"/>
      <c r="X85" s="259">
        <v>0</v>
      </c>
      <c r="Y85" s="267"/>
      <c r="Z85" s="259">
        <v>0</v>
      </c>
      <c r="AA85" s="267"/>
      <c r="AB85" s="259">
        <f t="shared" si="1"/>
        <v>0</v>
      </c>
      <c r="AC85" s="259">
        <f t="shared" si="2"/>
        <v>0</v>
      </c>
    </row>
    <row r="86" spans="1:29" s="251" customFormat="1" x14ac:dyDescent="0.25">
      <c r="A86" s="260" t="s">
        <v>480</v>
      </c>
      <c r="B86" s="261" t="s">
        <v>424</v>
      </c>
      <c r="C86" s="269"/>
      <c r="D86" s="267"/>
      <c r="E86" s="268"/>
      <c r="F86" s="268"/>
      <c r="G86" s="259">
        <v>0</v>
      </c>
      <c r="H86" s="259">
        <v>0</v>
      </c>
      <c r="I86" s="268"/>
      <c r="J86" s="259">
        <v>0</v>
      </c>
      <c r="K86" s="268"/>
      <c r="L86" s="259">
        <v>0</v>
      </c>
      <c r="M86" s="267"/>
      <c r="N86" s="259">
        <v>0</v>
      </c>
      <c r="O86" s="267"/>
      <c r="P86" s="259">
        <v>0</v>
      </c>
      <c r="Q86" s="267"/>
      <c r="R86" s="259">
        <v>0</v>
      </c>
      <c r="S86" s="267"/>
      <c r="T86" s="259">
        <v>0</v>
      </c>
      <c r="U86" s="267"/>
      <c r="V86" s="259">
        <v>0</v>
      </c>
      <c r="W86" s="267"/>
      <c r="X86" s="259">
        <v>0</v>
      </c>
      <c r="Y86" s="267"/>
      <c r="Z86" s="259">
        <v>0</v>
      </c>
      <c r="AA86" s="267"/>
      <c r="AB86" s="259">
        <f t="shared" si="1"/>
        <v>0</v>
      </c>
      <c r="AC86" s="259">
        <f t="shared" si="2"/>
        <v>0</v>
      </c>
    </row>
  </sheetData>
  <mergeCells count="31">
    <mergeCell ref="A4:Y4"/>
    <mergeCell ref="A6:Y6"/>
    <mergeCell ref="A8:Y8"/>
    <mergeCell ref="A9:Y9"/>
    <mergeCell ref="A11:Y11"/>
    <mergeCell ref="A12:Y12"/>
    <mergeCell ref="A14:Y14"/>
    <mergeCell ref="A15:Y15"/>
    <mergeCell ref="A16:Y16"/>
    <mergeCell ref="A18:Y18"/>
    <mergeCell ref="A20:A22"/>
    <mergeCell ref="B20:B22"/>
    <mergeCell ref="C20:D21"/>
    <mergeCell ref="E20:F21"/>
    <mergeCell ref="G20:G22"/>
    <mergeCell ref="X20:AA20"/>
    <mergeCell ref="AB20:AC21"/>
    <mergeCell ref="X21:Y21"/>
    <mergeCell ref="Z21:AA21"/>
    <mergeCell ref="H21:I21"/>
    <mergeCell ref="J21:K21"/>
    <mergeCell ref="L21:M21"/>
    <mergeCell ref="N21:O21"/>
    <mergeCell ref="P21:Q21"/>
    <mergeCell ref="R21:S21"/>
    <mergeCell ref="T21:U21"/>
    <mergeCell ref="V21:W21"/>
    <mergeCell ref="H20:K20"/>
    <mergeCell ref="L20:O20"/>
    <mergeCell ref="P20:S20"/>
    <mergeCell ref="T20:W20"/>
  </mergeCells>
  <pageMargins left="0.39370078740157477" right="0.39370078740157477" top="0.78740157480314954" bottom="0.39370078740157477"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60" zoomScaleNormal="55" workbookViewId="0">
      <selection activeCell="A5" sqref="A5:AV5"/>
    </sheetView>
  </sheetViews>
  <sheetFormatPr defaultColWidth="9.140625" defaultRowHeight="15" x14ac:dyDescent="0.25"/>
  <cols>
    <col min="1" max="1" width="6.140625" style="58" bestFit="1" customWidth="1"/>
    <col min="2" max="2" width="23.140625" style="58" bestFit="1" customWidth="1"/>
    <col min="3" max="3" width="13.85546875" style="58" bestFit="1" customWidth="1"/>
    <col min="4" max="4" width="15.140625" style="58" bestFit="1" customWidth="1"/>
    <col min="5" max="12" width="7.7109375" style="58" bestFit="1" customWidth="1"/>
    <col min="13" max="15" width="10.7109375" style="58" bestFit="1" customWidth="1"/>
    <col min="16" max="17" width="13.42578125" style="58" bestFit="1" customWidth="1"/>
    <col min="18" max="18" width="17" style="58" bestFit="1" customWidth="1"/>
    <col min="19" max="20" width="9.7109375" style="58" bestFit="1" customWidth="1"/>
    <col min="21" max="21" width="11.42578125" style="58" bestFit="1" customWidth="1"/>
    <col min="22" max="22" width="12.7109375" style="58" bestFit="1" customWidth="1"/>
    <col min="23" max="25" width="10.7109375" style="58" bestFit="1" customWidth="1"/>
    <col min="26" max="26" width="7.7109375" style="58" bestFit="1" customWidth="1"/>
    <col min="27" max="30" width="10.7109375" style="58" bestFit="1" customWidth="1"/>
    <col min="31" max="31" width="15.85546875" style="58" bestFit="1" customWidth="1"/>
    <col min="32" max="32" width="11.7109375" style="58" bestFit="1" customWidth="1"/>
    <col min="33" max="33" width="11.5703125" style="58" bestFit="1" customWidth="1"/>
    <col min="34" max="35" width="9.7109375" style="58" bestFit="1" customWidth="1"/>
    <col min="36" max="36" width="11.7109375" style="58" bestFit="1" customWidth="1"/>
    <col min="37" max="37" width="12" style="58" bestFit="1" customWidth="1"/>
    <col min="38" max="38" width="12.28515625" style="58" bestFit="1" customWidth="1"/>
    <col min="39" max="41" width="9.7109375" style="58" bestFit="1" customWidth="1"/>
    <col min="42" max="42" width="12.42578125" style="58" bestFit="1" customWidth="1"/>
    <col min="43" max="43" width="12" style="58" bestFit="1" customWidth="1"/>
    <col min="44" max="44" width="14.140625" style="58" bestFit="1" customWidth="1"/>
    <col min="45" max="46" width="13.28515625" style="58" bestFit="1" customWidth="1"/>
    <col min="47" max="47" width="10.7109375" style="58" bestFit="1" customWidth="1"/>
    <col min="48" max="48" width="15.7109375" style="58" bestFit="1" customWidth="1"/>
    <col min="49" max="49" width="9.140625" style="58" bestFit="1"/>
    <col min="50" max="16384" width="9.140625" style="58"/>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280" t="str">
        <f>'1. паспорт местоположение'!A5:C5</f>
        <v>Год раскрытия информации: 2023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c r="AS5" s="280"/>
      <c r="AT5" s="280"/>
      <c r="AU5" s="280"/>
      <c r="AV5" s="280"/>
    </row>
    <row r="6" spans="1:48" ht="18.75" x14ac:dyDescent="0.3">
      <c r="AV6" s="5"/>
    </row>
    <row r="7" spans="1:48" ht="18.75" x14ac:dyDescent="0.25">
      <c r="A7" s="281" t="s">
        <v>3</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row>
    <row r="8" spans="1:48" ht="18.75" x14ac:dyDescent="0.25">
      <c r="A8" s="281"/>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row>
    <row r="9" spans="1:48" ht="15.75" x14ac:dyDescent="0.25">
      <c r="A9" s="289" t="str">
        <f>'1. паспорт местоположение'!A9:C9</f>
        <v>АО "Россети Тюмень"</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c r="AS9" s="289"/>
      <c r="AT9" s="289"/>
      <c r="AU9" s="289"/>
      <c r="AV9" s="289"/>
    </row>
    <row r="10" spans="1:48" ht="15.75" x14ac:dyDescent="0.25">
      <c r="A10" s="276" t="s">
        <v>5</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81"/>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row>
    <row r="12" spans="1:48" ht="15.75" x14ac:dyDescent="0.25">
      <c r="A12" s="289" t="str">
        <f>'1. паспорт местоположение'!A12:C12</f>
        <v>M_TP2100.AS.0005</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c r="AS12" s="289"/>
      <c r="AT12" s="289"/>
      <c r="AU12" s="289"/>
      <c r="AV12" s="289"/>
    </row>
    <row r="13" spans="1:48" ht="15.75" x14ac:dyDescent="0.25">
      <c r="A13" s="276" t="s">
        <v>6</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85"/>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285"/>
      <c r="AC14" s="285"/>
      <c r="AD14" s="285"/>
      <c r="AE14" s="285"/>
      <c r="AF14" s="285"/>
      <c r="AG14" s="285"/>
      <c r="AH14" s="285"/>
      <c r="AI14" s="285"/>
      <c r="AJ14" s="285"/>
      <c r="AK14" s="285"/>
      <c r="AL14" s="285"/>
      <c r="AM14" s="285"/>
      <c r="AN14" s="285"/>
      <c r="AO14" s="285"/>
      <c r="AP14" s="285"/>
      <c r="AQ14" s="285"/>
      <c r="AR14" s="285"/>
      <c r="AS14" s="285"/>
      <c r="AT14" s="285"/>
      <c r="AU14" s="285"/>
      <c r="AV14" s="285"/>
    </row>
    <row r="15" spans="1:48" ht="15.75" x14ac:dyDescent="0.25">
      <c r="A15" s="28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c r="AD15" s="289"/>
      <c r="AE15" s="289"/>
      <c r="AF15" s="289"/>
      <c r="AG15" s="289"/>
      <c r="AH15" s="289"/>
      <c r="AI15" s="289"/>
      <c r="AJ15" s="289"/>
      <c r="AK15" s="289"/>
      <c r="AL15" s="289"/>
      <c r="AM15" s="289"/>
      <c r="AN15" s="289"/>
      <c r="AO15" s="289"/>
      <c r="AP15" s="289"/>
      <c r="AQ15" s="289"/>
      <c r="AR15" s="289"/>
      <c r="AS15" s="289"/>
      <c r="AT15" s="289"/>
      <c r="AU15" s="289"/>
      <c r="AV15" s="289"/>
    </row>
    <row r="16" spans="1:48" ht="15.75"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305"/>
      <c r="AB17" s="305"/>
      <c r="AC17" s="305"/>
      <c r="AD17" s="305"/>
      <c r="AE17" s="305"/>
      <c r="AF17" s="305"/>
      <c r="AG17" s="305"/>
      <c r="AH17" s="305"/>
      <c r="AI17" s="305"/>
      <c r="AJ17" s="305"/>
      <c r="AK17" s="305"/>
      <c r="AL17" s="305"/>
      <c r="AM17" s="305"/>
      <c r="AN17" s="305"/>
      <c r="AO17" s="305"/>
      <c r="AP17" s="305"/>
      <c r="AQ17" s="305"/>
      <c r="AR17" s="305"/>
      <c r="AS17" s="305"/>
      <c r="AT17" s="305"/>
      <c r="AU17" s="305"/>
      <c r="AV17" s="305"/>
    </row>
    <row r="18" spans="1:48" ht="14.25" customHeight="1"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c r="AS18" s="305"/>
      <c r="AT18" s="305"/>
      <c r="AU18" s="305"/>
      <c r="AV18" s="305"/>
    </row>
    <row r="19" spans="1:4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c r="AB19" s="305"/>
      <c r="AC19" s="305"/>
      <c r="AD19" s="305"/>
      <c r="AE19" s="305"/>
      <c r="AF19" s="305"/>
      <c r="AG19" s="305"/>
      <c r="AH19" s="305"/>
      <c r="AI19" s="305"/>
      <c r="AJ19" s="305"/>
      <c r="AK19" s="305"/>
      <c r="AL19" s="305"/>
      <c r="AM19" s="305"/>
      <c r="AN19" s="305"/>
      <c r="AO19" s="305"/>
      <c r="AP19" s="305"/>
      <c r="AQ19" s="305"/>
      <c r="AR19" s="305"/>
      <c r="AS19" s="305"/>
      <c r="AT19" s="305"/>
      <c r="AU19" s="305"/>
      <c r="AV19" s="305"/>
    </row>
    <row r="20" spans="1:48"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305"/>
      <c r="AB20" s="305"/>
      <c r="AC20" s="305"/>
      <c r="AD20" s="305"/>
      <c r="AE20" s="305"/>
      <c r="AF20" s="305"/>
      <c r="AG20" s="305"/>
      <c r="AH20" s="305"/>
      <c r="AI20" s="305"/>
      <c r="AJ20" s="305"/>
      <c r="AK20" s="305"/>
      <c r="AL20" s="305"/>
      <c r="AM20" s="305"/>
      <c r="AN20" s="305"/>
      <c r="AO20" s="305"/>
      <c r="AP20" s="305"/>
      <c r="AQ20" s="305"/>
      <c r="AR20" s="305"/>
      <c r="AS20" s="305"/>
      <c r="AT20" s="305"/>
      <c r="AU20" s="305"/>
      <c r="AV20" s="305"/>
    </row>
    <row r="21" spans="1:48" x14ac:dyDescent="0.25">
      <c r="A21" s="355" t="s">
        <v>481</v>
      </c>
      <c r="B21" s="355"/>
      <c r="C21" s="355"/>
      <c r="D21" s="355"/>
      <c r="E21" s="355"/>
      <c r="F21" s="355"/>
      <c r="G21" s="355"/>
      <c r="H21" s="355"/>
      <c r="I21" s="355"/>
      <c r="J21" s="355"/>
      <c r="K21" s="355"/>
      <c r="L21" s="355"/>
      <c r="M21" s="355"/>
      <c r="N21" s="355"/>
      <c r="O21" s="355"/>
      <c r="P21" s="355"/>
      <c r="Q21" s="355"/>
      <c r="R21" s="355"/>
      <c r="S21" s="355"/>
      <c r="T21" s="355"/>
      <c r="U21" s="355"/>
      <c r="V21" s="355"/>
      <c r="W21" s="355"/>
      <c r="X21" s="355"/>
      <c r="Y21" s="355"/>
      <c r="Z21" s="355"/>
      <c r="AA21" s="355"/>
      <c r="AB21" s="355"/>
      <c r="AC21" s="355"/>
      <c r="AD21" s="355"/>
      <c r="AE21" s="355"/>
      <c r="AF21" s="355"/>
      <c r="AG21" s="355"/>
      <c r="AH21" s="355"/>
      <c r="AI21" s="355"/>
      <c r="AJ21" s="355"/>
      <c r="AK21" s="355"/>
      <c r="AL21" s="355"/>
      <c r="AM21" s="355"/>
      <c r="AN21" s="355"/>
      <c r="AO21" s="355"/>
      <c r="AP21" s="355"/>
      <c r="AQ21" s="355"/>
      <c r="AR21" s="355"/>
      <c r="AS21" s="355"/>
      <c r="AT21" s="355"/>
      <c r="AU21" s="355"/>
      <c r="AV21" s="355"/>
    </row>
    <row r="22" spans="1:48" ht="58.5" customHeight="1" x14ac:dyDescent="0.25">
      <c r="A22" s="350" t="s">
        <v>482</v>
      </c>
      <c r="B22" s="357" t="s">
        <v>483</v>
      </c>
      <c r="C22" s="350" t="s">
        <v>484</v>
      </c>
      <c r="D22" s="350" t="s">
        <v>485</v>
      </c>
      <c r="E22" s="360" t="s">
        <v>486</v>
      </c>
      <c r="F22" s="361"/>
      <c r="G22" s="361"/>
      <c r="H22" s="361"/>
      <c r="I22" s="361"/>
      <c r="J22" s="361"/>
      <c r="K22" s="361"/>
      <c r="L22" s="362"/>
      <c r="M22" s="350" t="s">
        <v>487</v>
      </c>
      <c r="N22" s="350" t="s">
        <v>488</v>
      </c>
      <c r="O22" s="350" t="s">
        <v>489</v>
      </c>
      <c r="P22" s="349" t="s">
        <v>490</v>
      </c>
      <c r="Q22" s="349" t="s">
        <v>491</v>
      </c>
      <c r="R22" s="349" t="s">
        <v>492</v>
      </c>
      <c r="S22" s="349" t="s">
        <v>493</v>
      </c>
      <c r="T22" s="349"/>
      <c r="U22" s="363" t="s">
        <v>494</v>
      </c>
      <c r="V22" s="363" t="s">
        <v>495</v>
      </c>
      <c r="W22" s="349" t="s">
        <v>496</v>
      </c>
      <c r="X22" s="349" t="s">
        <v>497</v>
      </c>
      <c r="Y22" s="349" t="s">
        <v>498</v>
      </c>
      <c r="Z22" s="354" t="s">
        <v>499</v>
      </c>
      <c r="AA22" s="349" t="s">
        <v>500</v>
      </c>
      <c r="AB22" s="349" t="s">
        <v>501</v>
      </c>
      <c r="AC22" s="349" t="s">
        <v>502</v>
      </c>
      <c r="AD22" s="349" t="s">
        <v>503</v>
      </c>
      <c r="AE22" s="349" t="s">
        <v>504</v>
      </c>
      <c r="AF22" s="349" t="s">
        <v>505</v>
      </c>
      <c r="AG22" s="349"/>
      <c r="AH22" s="349"/>
      <c r="AI22" s="349"/>
      <c r="AJ22" s="349"/>
      <c r="AK22" s="349"/>
      <c r="AL22" s="349" t="s">
        <v>506</v>
      </c>
      <c r="AM22" s="349"/>
      <c r="AN22" s="349"/>
      <c r="AO22" s="349"/>
      <c r="AP22" s="349" t="s">
        <v>507</v>
      </c>
      <c r="AQ22" s="349"/>
      <c r="AR22" s="349" t="s">
        <v>508</v>
      </c>
      <c r="AS22" s="349" t="s">
        <v>509</v>
      </c>
      <c r="AT22" s="349" t="s">
        <v>510</v>
      </c>
      <c r="AU22" s="349" t="s">
        <v>511</v>
      </c>
      <c r="AV22" s="339" t="s">
        <v>512</v>
      </c>
    </row>
    <row r="23" spans="1:48" ht="64.5" customHeight="1" x14ac:dyDescent="0.25">
      <c r="A23" s="356"/>
      <c r="B23" s="358"/>
      <c r="C23" s="356"/>
      <c r="D23" s="356"/>
      <c r="E23" s="341" t="s">
        <v>513</v>
      </c>
      <c r="F23" s="343" t="s">
        <v>452</v>
      </c>
      <c r="G23" s="343" t="s">
        <v>446</v>
      </c>
      <c r="H23" s="343" t="s">
        <v>448</v>
      </c>
      <c r="I23" s="345" t="s">
        <v>514</v>
      </c>
      <c r="J23" s="345" t="s">
        <v>515</v>
      </c>
      <c r="K23" s="345" t="s">
        <v>516</v>
      </c>
      <c r="L23" s="343" t="s">
        <v>250</v>
      </c>
      <c r="M23" s="356"/>
      <c r="N23" s="356"/>
      <c r="O23" s="356"/>
      <c r="P23" s="349"/>
      <c r="Q23" s="349"/>
      <c r="R23" s="349"/>
      <c r="S23" s="347" t="s">
        <v>312</v>
      </c>
      <c r="T23" s="347" t="s">
        <v>376</v>
      </c>
      <c r="U23" s="363"/>
      <c r="V23" s="363"/>
      <c r="W23" s="349"/>
      <c r="X23" s="349"/>
      <c r="Y23" s="349"/>
      <c r="Z23" s="349"/>
      <c r="AA23" s="349"/>
      <c r="AB23" s="349"/>
      <c r="AC23" s="349"/>
      <c r="AD23" s="349"/>
      <c r="AE23" s="349"/>
      <c r="AF23" s="349" t="s">
        <v>517</v>
      </c>
      <c r="AG23" s="349"/>
      <c r="AH23" s="349" t="s">
        <v>518</v>
      </c>
      <c r="AI23" s="349"/>
      <c r="AJ23" s="350" t="s">
        <v>519</v>
      </c>
      <c r="AK23" s="350" t="s">
        <v>520</v>
      </c>
      <c r="AL23" s="350" t="s">
        <v>521</v>
      </c>
      <c r="AM23" s="350" t="s">
        <v>522</v>
      </c>
      <c r="AN23" s="350" t="s">
        <v>523</v>
      </c>
      <c r="AO23" s="350" t="s">
        <v>524</v>
      </c>
      <c r="AP23" s="350" t="s">
        <v>525</v>
      </c>
      <c r="AQ23" s="352" t="s">
        <v>376</v>
      </c>
      <c r="AR23" s="349"/>
      <c r="AS23" s="349"/>
      <c r="AT23" s="349"/>
      <c r="AU23" s="349"/>
      <c r="AV23" s="340"/>
    </row>
    <row r="24" spans="1:48" ht="96.75" customHeight="1" x14ac:dyDescent="0.25">
      <c r="A24" s="351"/>
      <c r="B24" s="359"/>
      <c r="C24" s="351"/>
      <c r="D24" s="351"/>
      <c r="E24" s="342"/>
      <c r="F24" s="344"/>
      <c r="G24" s="344"/>
      <c r="H24" s="344"/>
      <c r="I24" s="346"/>
      <c r="J24" s="346"/>
      <c r="K24" s="346"/>
      <c r="L24" s="344"/>
      <c r="M24" s="351"/>
      <c r="N24" s="351"/>
      <c r="O24" s="351"/>
      <c r="P24" s="349"/>
      <c r="Q24" s="349"/>
      <c r="R24" s="349"/>
      <c r="S24" s="348"/>
      <c r="T24" s="348"/>
      <c r="U24" s="363"/>
      <c r="V24" s="363"/>
      <c r="W24" s="349"/>
      <c r="X24" s="349"/>
      <c r="Y24" s="349"/>
      <c r="Z24" s="349"/>
      <c r="AA24" s="349"/>
      <c r="AB24" s="349"/>
      <c r="AC24" s="349"/>
      <c r="AD24" s="349"/>
      <c r="AE24" s="349"/>
      <c r="AF24" s="105" t="s">
        <v>526</v>
      </c>
      <c r="AG24" s="105" t="s">
        <v>527</v>
      </c>
      <c r="AH24" s="106" t="s">
        <v>312</v>
      </c>
      <c r="AI24" s="106" t="s">
        <v>376</v>
      </c>
      <c r="AJ24" s="351"/>
      <c r="AK24" s="351"/>
      <c r="AL24" s="351"/>
      <c r="AM24" s="351"/>
      <c r="AN24" s="351"/>
      <c r="AO24" s="351"/>
      <c r="AP24" s="351"/>
      <c r="AQ24" s="353"/>
      <c r="AR24" s="349"/>
      <c r="AS24" s="349"/>
      <c r="AT24" s="349"/>
      <c r="AU24" s="349"/>
      <c r="AV24" s="340"/>
    </row>
    <row r="25" spans="1:48" s="107" customFormat="1" ht="11.25" x14ac:dyDescent="0.2">
      <c r="A25" s="108">
        <v>1</v>
      </c>
      <c r="B25" s="108">
        <v>2</v>
      </c>
      <c r="C25" s="108">
        <v>4</v>
      </c>
      <c r="D25" s="108">
        <v>5</v>
      </c>
      <c r="E25" s="108">
        <v>6</v>
      </c>
      <c r="F25" s="108">
        <f>E25+1</f>
        <v>7</v>
      </c>
      <c r="G25" s="108">
        <f t="shared" ref="G25:AV25" si="0">F25+1</f>
        <v>8</v>
      </c>
      <c r="H25" s="108">
        <f t="shared" si="0"/>
        <v>9</v>
      </c>
      <c r="I25" s="108">
        <f t="shared" si="0"/>
        <v>10</v>
      </c>
      <c r="J25" s="108">
        <f t="shared" si="0"/>
        <v>11</v>
      </c>
      <c r="K25" s="108">
        <f t="shared" si="0"/>
        <v>12</v>
      </c>
      <c r="L25" s="108">
        <f t="shared" si="0"/>
        <v>13</v>
      </c>
      <c r="M25" s="108">
        <f t="shared" si="0"/>
        <v>14</v>
      </c>
      <c r="N25" s="108">
        <f t="shared" si="0"/>
        <v>15</v>
      </c>
      <c r="O25" s="108">
        <f t="shared" si="0"/>
        <v>16</v>
      </c>
      <c r="P25" s="108">
        <f t="shared" si="0"/>
        <v>17</v>
      </c>
      <c r="Q25" s="108">
        <f t="shared" si="0"/>
        <v>18</v>
      </c>
      <c r="R25" s="108">
        <f t="shared" si="0"/>
        <v>19</v>
      </c>
      <c r="S25" s="108">
        <f t="shared" si="0"/>
        <v>20</v>
      </c>
      <c r="T25" s="108">
        <f t="shared" si="0"/>
        <v>21</v>
      </c>
      <c r="U25" s="108">
        <f t="shared" si="0"/>
        <v>22</v>
      </c>
      <c r="V25" s="108">
        <f t="shared" si="0"/>
        <v>23</v>
      </c>
      <c r="W25" s="108">
        <f t="shared" si="0"/>
        <v>24</v>
      </c>
      <c r="X25" s="108">
        <f t="shared" si="0"/>
        <v>25</v>
      </c>
      <c r="Y25" s="108">
        <f t="shared" si="0"/>
        <v>26</v>
      </c>
      <c r="Z25" s="108">
        <f t="shared" si="0"/>
        <v>27</v>
      </c>
      <c r="AA25" s="108">
        <f t="shared" si="0"/>
        <v>28</v>
      </c>
      <c r="AB25" s="108">
        <f t="shared" si="0"/>
        <v>29</v>
      </c>
      <c r="AC25" s="108">
        <f t="shared" si="0"/>
        <v>30</v>
      </c>
      <c r="AD25" s="108">
        <f t="shared" si="0"/>
        <v>31</v>
      </c>
      <c r="AE25" s="108">
        <f t="shared" si="0"/>
        <v>32</v>
      </c>
      <c r="AF25" s="108">
        <f t="shared" si="0"/>
        <v>33</v>
      </c>
      <c r="AG25" s="108">
        <f t="shared" si="0"/>
        <v>34</v>
      </c>
      <c r="AH25" s="108">
        <f t="shared" si="0"/>
        <v>35</v>
      </c>
      <c r="AI25" s="108">
        <f t="shared" si="0"/>
        <v>36</v>
      </c>
      <c r="AJ25" s="108">
        <f t="shared" si="0"/>
        <v>37</v>
      </c>
      <c r="AK25" s="108">
        <f t="shared" si="0"/>
        <v>38</v>
      </c>
      <c r="AL25" s="108">
        <f t="shared" si="0"/>
        <v>39</v>
      </c>
      <c r="AM25" s="108">
        <f t="shared" si="0"/>
        <v>40</v>
      </c>
      <c r="AN25" s="108">
        <f t="shared" si="0"/>
        <v>41</v>
      </c>
      <c r="AO25" s="108">
        <f t="shared" si="0"/>
        <v>42</v>
      </c>
      <c r="AP25" s="108">
        <f t="shared" si="0"/>
        <v>43</v>
      </c>
      <c r="AQ25" s="108">
        <f t="shared" si="0"/>
        <v>44</v>
      </c>
      <c r="AR25" s="108">
        <f t="shared" si="0"/>
        <v>45</v>
      </c>
      <c r="AS25" s="108">
        <f t="shared" si="0"/>
        <v>46</v>
      </c>
      <c r="AT25" s="108">
        <f t="shared" si="0"/>
        <v>47</v>
      </c>
      <c r="AU25" s="108">
        <f t="shared" si="0"/>
        <v>48</v>
      </c>
      <c r="AV25" s="108">
        <f t="shared" si="0"/>
        <v>49</v>
      </c>
    </row>
    <row r="26" spans="1:48" s="107" customFormat="1" ht="44.25" customHeight="1" x14ac:dyDescent="0.2">
      <c r="A26" s="109"/>
      <c r="B26" s="110"/>
      <c r="C26" s="111"/>
      <c r="D26" s="109"/>
      <c r="E26" s="109"/>
      <c r="F26" s="109"/>
      <c r="G26" s="109"/>
      <c r="H26" s="109"/>
      <c r="I26" s="109"/>
      <c r="J26" s="109"/>
      <c r="K26" s="109"/>
      <c r="L26" s="109"/>
      <c r="M26" s="112"/>
      <c r="N26" s="113"/>
      <c r="O26" s="113"/>
      <c r="P26" s="114"/>
      <c r="Q26" s="112"/>
      <c r="R26" s="114"/>
      <c r="S26" s="112"/>
      <c r="T26" s="112"/>
      <c r="U26" s="109"/>
      <c r="V26" s="109"/>
      <c r="W26" s="113"/>
      <c r="X26" s="115"/>
      <c r="Y26" s="112"/>
      <c r="Z26" s="116"/>
      <c r="AA26" s="114"/>
      <c r="AB26" s="114"/>
      <c r="AC26" s="114"/>
      <c r="AD26" s="114"/>
      <c r="AE26" s="114"/>
      <c r="AF26" s="112"/>
      <c r="AG26" s="112"/>
      <c r="AH26" s="116"/>
      <c r="AI26" s="116"/>
      <c r="AJ26" s="116"/>
      <c r="AK26" s="116"/>
      <c r="AL26" s="112"/>
      <c r="AM26" s="112"/>
      <c r="AN26" s="116"/>
      <c r="AO26" s="112"/>
      <c r="AP26" s="116"/>
      <c r="AQ26" s="116"/>
      <c r="AR26" s="116"/>
      <c r="AS26" s="116"/>
      <c r="AT26" s="116"/>
      <c r="AU26" s="112"/>
      <c r="AV26" s="112"/>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46" zoomScale="95" zoomScaleNormal="85" zoomScaleSheetLayoutView="95" workbookViewId="0">
      <selection activeCell="B37" sqref="B37"/>
    </sheetView>
  </sheetViews>
  <sheetFormatPr defaultRowHeight="15.75" x14ac:dyDescent="0.25"/>
  <cols>
    <col min="1" max="2" width="66.140625" style="117" bestFit="1" customWidth="1"/>
    <col min="3" max="255" width="9.140625" style="79" bestFit="1"/>
    <col min="256" max="257" width="66.140625" style="79" bestFit="1" customWidth="1"/>
    <col min="258" max="511" width="9.140625" style="79" bestFit="1"/>
    <col min="512" max="513" width="66.140625" style="79" bestFit="1" customWidth="1"/>
    <col min="514" max="767" width="9.140625" style="79" bestFit="1"/>
    <col min="768" max="769" width="66.140625" style="79" bestFit="1" customWidth="1"/>
    <col min="770" max="1023" width="9.140625" style="79" bestFit="1"/>
    <col min="1024" max="1025" width="66.140625" style="79" bestFit="1" customWidth="1"/>
    <col min="1026" max="1279" width="9.140625" style="79" bestFit="1"/>
    <col min="1280" max="1281" width="66.140625" style="79" bestFit="1" customWidth="1"/>
    <col min="1282" max="1535" width="9.140625" style="79" bestFit="1"/>
    <col min="1536" max="1537" width="66.140625" style="79" bestFit="1" customWidth="1"/>
    <col min="1538" max="1791" width="9.140625" style="79" bestFit="1"/>
    <col min="1792" max="1793" width="66.140625" style="79" bestFit="1" customWidth="1"/>
    <col min="1794" max="2047" width="9.140625" style="79" bestFit="1"/>
    <col min="2048" max="2049" width="66.140625" style="79" bestFit="1" customWidth="1"/>
    <col min="2050" max="2303" width="9.140625" style="79" bestFit="1"/>
    <col min="2304" max="2305" width="66.140625" style="79" bestFit="1" customWidth="1"/>
    <col min="2306" max="2559" width="9.140625" style="79" bestFit="1"/>
    <col min="2560" max="2561" width="66.140625" style="79" bestFit="1" customWidth="1"/>
    <col min="2562" max="2815" width="9.140625" style="79" bestFit="1"/>
    <col min="2816" max="2817" width="66.140625" style="79" bestFit="1" customWidth="1"/>
    <col min="2818" max="3071" width="9.140625" style="79" bestFit="1"/>
    <col min="3072" max="3073" width="66.140625" style="79" bestFit="1" customWidth="1"/>
    <col min="3074" max="3327" width="9.140625" style="79" bestFit="1"/>
    <col min="3328" max="3329" width="66.140625" style="79" bestFit="1" customWidth="1"/>
    <col min="3330" max="3583" width="9.140625" style="79" bestFit="1"/>
    <col min="3584" max="3585" width="66.140625" style="79" bestFit="1" customWidth="1"/>
    <col min="3586" max="3839" width="9.140625" style="79" bestFit="1"/>
    <col min="3840" max="3841" width="66.140625" style="79" bestFit="1" customWidth="1"/>
    <col min="3842" max="4095" width="9.140625" style="79" bestFit="1"/>
    <col min="4096" max="4097" width="66.140625" style="79" bestFit="1" customWidth="1"/>
    <col min="4098" max="4351" width="9.140625" style="79" bestFit="1"/>
    <col min="4352" max="4353" width="66.140625" style="79" bestFit="1" customWidth="1"/>
    <col min="4354" max="4607" width="9.140625" style="79" bestFit="1"/>
    <col min="4608" max="4609" width="66.140625" style="79" bestFit="1" customWidth="1"/>
    <col min="4610" max="4863" width="9.140625" style="79" bestFit="1"/>
    <col min="4864" max="4865" width="66.140625" style="79" bestFit="1" customWidth="1"/>
    <col min="4866" max="5119" width="9.140625" style="79" bestFit="1"/>
    <col min="5120" max="5121" width="66.140625" style="79" bestFit="1" customWidth="1"/>
    <col min="5122" max="5375" width="9.140625" style="79" bestFit="1"/>
    <col min="5376" max="5377" width="66.140625" style="79" bestFit="1" customWidth="1"/>
    <col min="5378" max="5631" width="9.140625" style="79" bestFit="1"/>
    <col min="5632" max="5633" width="66.140625" style="79" bestFit="1" customWidth="1"/>
    <col min="5634" max="5887" width="9.140625" style="79" bestFit="1"/>
    <col min="5888" max="5889" width="66.140625" style="79" bestFit="1" customWidth="1"/>
    <col min="5890" max="6143" width="9.140625" style="79" bestFit="1"/>
    <col min="6144" max="6145" width="66.140625" style="79" bestFit="1" customWidth="1"/>
    <col min="6146" max="6399" width="9.140625" style="79" bestFit="1"/>
    <col min="6400" max="6401" width="66.140625" style="79" bestFit="1" customWidth="1"/>
    <col min="6402" max="6655" width="9.140625" style="79" bestFit="1"/>
    <col min="6656" max="6657" width="66.140625" style="79" bestFit="1" customWidth="1"/>
    <col min="6658" max="6911" width="9.140625" style="79" bestFit="1"/>
    <col min="6912" max="6913" width="66.140625" style="79" bestFit="1" customWidth="1"/>
    <col min="6914" max="7167" width="9.140625" style="79" bestFit="1"/>
    <col min="7168" max="7169" width="66.140625" style="79" bestFit="1" customWidth="1"/>
    <col min="7170" max="7423" width="9.140625" style="79" bestFit="1"/>
    <col min="7424" max="7425" width="66.140625" style="79" bestFit="1" customWidth="1"/>
    <col min="7426" max="7679" width="9.140625" style="79" bestFit="1"/>
    <col min="7680" max="7681" width="66.140625" style="79" bestFit="1" customWidth="1"/>
    <col min="7682" max="7935" width="9.140625" style="79" bestFit="1"/>
    <col min="7936" max="7937" width="66.140625" style="79" bestFit="1" customWidth="1"/>
    <col min="7938" max="8191" width="9.140625" style="79" bestFit="1"/>
    <col min="8192" max="8193" width="66.140625" style="79" bestFit="1" customWidth="1"/>
    <col min="8194" max="8447" width="9.140625" style="79" bestFit="1"/>
    <col min="8448" max="8449" width="66.140625" style="79" bestFit="1" customWidth="1"/>
    <col min="8450" max="8703" width="9.140625" style="79" bestFit="1"/>
    <col min="8704" max="8705" width="66.140625" style="79" bestFit="1" customWidth="1"/>
    <col min="8706" max="8959" width="9.140625" style="79" bestFit="1"/>
    <col min="8960" max="8961" width="66.140625" style="79" bestFit="1" customWidth="1"/>
    <col min="8962" max="9215" width="9.140625" style="79" bestFit="1"/>
    <col min="9216" max="9217" width="66.140625" style="79" bestFit="1" customWidth="1"/>
    <col min="9218" max="9471" width="9.140625" style="79" bestFit="1"/>
    <col min="9472" max="9473" width="66.140625" style="79" bestFit="1" customWidth="1"/>
    <col min="9474" max="9727" width="9.140625" style="79" bestFit="1"/>
    <col min="9728" max="9729" width="66.140625" style="79" bestFit="1" customWidth="1"/>
    <col min="9730" max="9983" width="9.140625" style="79" bestFit="1"/>
    <col min="9984" max="9985" width="66.140625" style="79" bestFit="1" customWidth="1"/>
    <col min="9986" max="10239" width="9.140625" style="79" bestFit="1"/>
    <col min="10240" max="10241" width="66.140625" style="79" bestFit="1" customWidth="1"/>
    <col min="10242" max="10495" width="9.140625" style="79" bestFit="1"/>
    <col min="10496" max="10497" width="66.140625" style="79" bestFit="1" customWidth="1"/>
    <col min="10498" max="10751" width="9.140625" style="79" bestFit="1"/>
    <col min="10752" max="10753" width="66.140625" style="79" bestFit="1" customWidth="1"/>
    <col min="10754" max="11007" width="9.140625" style="79" bestFit="1"/>
    <col min="11008" max="11009" width="66.140625" style="79" bestFit="1" customWidth="1"/>
    <col min="11010" max="11263" width="9.140625" style="79" bestFit="1"/>
    <col min="11264" max="11265" width="66.140625" style="79" bestFit="1" customWidth="1"/>
    <col min="11266" max="11519" width="9.140625" style="79" bestFit="1"/>
    <col min="11520" max="11521" width="66.140625" style="79" bestFit="1" customWidth="1"/>
    <col min="11522" max="11775" width="9.140625" style="79" bestFit="1"/>
    <col min="11776" max="11777" width="66.140625" style="79" bestFit="1" customWidth="1"/>
    <col min="11778" max="12031" width="9.140625" style="79" bestFit="1"/>
    <col min="12032" max="12033" width="66.140625" style="79" bestFit="1" customWidth="1"/>
    <col min="12034" max="12287" width="9.140625" style="79" bestFit="1"/>
    <col min="12288" max="12289" width="66.140625" style="79" bestFit="1" customWidth="1"/>
    <col min="12290" max="12543" width="9.140625" style="79" bestFit="1"/>
    <col min="12544" max="12545" width="66.140625" style="79" bestFit="1" customWidth="1"/>
    <col min="12546" max="12799" width="9.140625" style="79" bestFit="1"/>
    <col min="12800" max="12801" width="66.140625" style="79" bestFit="1" customWidth="1"/>
    <col min="12802" max="13055" width="9.140625" style="79" bestFit="1"/>
    <col min="13056" max="13057" width="66.140625" style="79" bestFit="1" customWidth="1"/>
    <col min="13058" max="13311" width="9.140625" style="79" bestFit="1"/>
    <col min="13312" max="13313" width="66.140625" style="79" bestFit="1" customWidth="1"/>
    <col min="13314" max="13567" width="9.140625" style="79" bestFit="1"/>
    <col min="13568" max="13569" width="66.140625" style="79" bestFit="1" customWidth="1"/>
    <col min="13570" max="13823" width="9.140625" style="79" bestFit="1"/>
    <col min="13824" max="13825" width="66.140625" style="79" bestFit="1" customWidth="1"/>
    <col min="13826" max="14079" width="9.140625" style="79" bestFit="1"/>
    <col min="14080" max="14081" width="66.140625" style="79" bestFit="1" customWidth="1"/>
    <col min="14082" max="14335" width="9.140625" style="79" bestFit="1"/>
    <col min="14336" max="14337" width="66.140625" style="79" bestFit="1" customWidth="1"/>
    <col min="14338" max="14591" width="9.140625" style="79" bestFit="1"/>
    <col min="14592" max="14593" width="66.140625" style="79" bestFit="1" customWidth="1"/>
    <col min="14594" max="14847" width="9.140625" style="79" bestFit="1"/>
    <col min="14848" max="14849" width="66.140625" style="79" bestFit="1" customWidth="1"/>
    <col min="14850" max="15103" width="9.140625" style="79" bestFit="1"/>
    <col min="15104" max="15105" width="66.140625" style="79" bestFit="1" customWidth="1"/>
    <col min="15106" max="15359" width="9.140625" style="79" bestFit="1"/>
    <col min="15360" max="15361" width="66.140625" style="79" bestFit="1" customWidth="1"/>
    <col min="15362" max="15615" width="9.140625" style="79" bestFit="1"/>
    <col min="15616" max="15617" width="66.140625" style="79" bestFit="1" customWidth="1"/>
    <col min="15618" max="15871" width="9.140625" style="79" bestFit="1"/>
    <col min="15872" max="15873" width="66.140625" style="79" bestFit="1" customWidth="1"/>
    <col min="15874" max="16127" width="9.140625" style="79" bestFit="1"/>
    <col min="16128" max="16129" width="66.140625" style="79" bestFit="1" customWidth="1"/>
    <col min="16130" max="16383" width="9.140625" style="79" bestFit="1"/>
    <col min="16384" max="16384" width="9.140625" style="79"/>
  </cols>
  <sheetData>
    <row r="1" spans="1:7" ht="18.75" x14ac:dyDescent="0.25">
      <c r="B1" s="4" t="s">
        <v>0</v>
      </c>
    </row>
    <row r="2" spans="1:7" ht="18.75" x14ac:dyDescent="0.3">
      <c r="B2" s="5" t="s">
        <v>1</v>
      </c>
    </row>
    <row r="3" spans="1:7" ht="18.75" x14ac:dyDescent="0.3">
      <c r="B3" s="5" t="s">
        <v>528</v>
      </c>
    </row>
    <row r="4" spans="1:7" x14ac:dyDescent="0.25">
      <c r="B4" s="81"/>
    </row>
    <row r="5" spans="1:7" ht="18.75" x14ac:dyDescent="0.3">
      <c r="A5" s="369" t="str">
        <f>'1. паспорт местоположение'!A5:C5</f>
        <v>Год раскрытия информации: 2023 год</v>
      </c>
      <c r="B5" s="369"/>
      <c r="C5" s="119"/>
      <c r="D5" s="119"/>
      <c r="E5" s="119"/>
      <c r="F5" s="119"/>
      <c r="G5" s="119"/>
    </row>
    <row r="6" spans="1:7" ht="18.75" x14ac:dyDescent="0.3">
      <c r="A6" s="118"/>
      <c r="B6" s="118"/>
      <c r="C6" s="118"/>
      <c r="D6" s="118"/>
      <c r="E6" s="118"/>
      <c r="F6" s="118"/>
      <c r="G6" s="118"/>
    </row>
    <row r="7" spans="1:7" ht="18.75" x14ac:dyDescent="0.25">
      <c r="A7" s="281" t="s">
        <v>3</v>
      </c>
      <c r="B7" s="281"/>
      <c r="C7" s="10"/>
      <c r="D7" s="10"/>
      <c r="E7" s="10"/>
      <c r="F7" s="10"/>
      <c r="G7" s="10"/>
    </row>
    <row r="8" spans="1:7" ht="18.75" x14ac:dyDescent="0.25">
      <c r="A8" s="10"/>
      <c r="B8" s="10"/>
      <c r="C8" s="10"/>
      <c r="D8" s="10"/>
      <c r="E8" s="10"/>
      <c r="F8" s="10"/>
      <c r="G8" s="10"/>
    </row>
    <row r="9" spans="1:7" x14ac:dyDescent="0.25">
      <c r="A9" s="289" t="str">
        <f>'1. паспорт местоположение'!A9:C9</f>
        <v>АО "Россети Тюмень"</v>
      </c>
      <c r="B9" s="289"/>
      <c r="C9" s="11"/>
      <c r="D9" s="11"/>
      <c r="E9" s="11"/>
      <c r="F9" s="11"/>
      <c r="G9" s="11"/>
    </row>
    <row r="10" spans="1:7" x14ac:dyDescent="0.25">
      <c r="A10" s="276" t="s">
        <v>5</v>
      </c>
      <c r="B10" s="276"/>
      <c r="C10" s="13"/>
      <c r="D10" s="13"/>
      <c r="E10" s="13"/>
      <c r="F10" s="13"/>
      <c r="G10" s="13"/>
    </row>
    <row r="11" spans="1:7" ht="18.75" x14ac:dyDescent="0.25">
      <c r="A11" s="10"/>
      <c r="B11" s="10"/>
      <c r="C11" s="10"/>
      <c r="D11" s="10"/>
      <c r="E11" s="10"/>
      <c r="F11" s="10"/>
      <c r="G11" s="10"/>
    </row>
    <row r="12" spans="1:7" ht="18" customHeight="1" x14ac:dyDescent="0.25">
      <c r="A12" s="289" t="str">
        <f>'1. паспорт местоположение'!A12:C12</f>
        <v>M_TP2100.AS.0005</v>
      </c>
      <c r="B12" s="289"/>
      <c r="C12" s="11"/>
      <c r="D12" s="11"/>
      <c r="E12" s="11"/>
      <c r="F12" s="11"/>
      <c r="G12" s="11"/>
    </row>
    <row r="13" spans="1:7" x14ac:dyDescent="0.25">
      <c r="A13" s="276" t="s">
        <v>6</v>
      </c>
      <c r="B13" s="276"/>
      <c r="C13" s="13"/>
      <c r="D13" s="13"/>
      <c r="E13" s="13"/>
      <c r="F13" s="13"/>
      <c r="G13" s="13"/>
    </row>
    <row r="14" spans="1:7" ht="18.75" x14ac:dyDescent="0.25">
      <c r="A14" s="57"/>
      <c r="B14" s="57"/>
      <c r="C14" s="57"/>
      <c r="D14" s="57"/>
      <c r="E14" s="57"/>
      <c r="F14" s="57"/>
      <c r="G14" s="57"/>
    </row>
    <row r="15" spans="1:7" ht="42" customHeight="1" x14ac:dyDescent="0.25">
      <c r="A15" s="27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v>
      </c>
      <c r="B15" s="277"/>
      <c r="C15" s="11"/>
      <c r="D15" s="11"/>
      <c r="E15" s="11"/>
      <c r="F15" s="11"/>
      <c r="G15" s="11"/>
    </row>
    <row r="16" spans="1:7" x14ac:dyDescent="0.25">
      <c r="A16" s="276" t="s">
        <v>7</v>
      </c>
      <c r="B16" s="276"/>
      <c r="C16" s="13"/>
      <c r="D16" s="13"/>
      <c r="E16" s="13"/>
      <c r="F16" s="13"/>
      <c r="G16" s="13"/>
    </row>
    <row r="17" spans="1:2" x14ac:dyDescent="0.25">
      <c r="B17" s="120"/>
    </row>
    <row r="18" spans="1:2" ht="33.75" customHeight="1" x14ac:dyDescent="0.25">
      <c r="A18" s="367" t="s">
        <v>529</v>
      </c>
      <c r="B18" s="368"/>
    </row>
    <row r="19" spans="1:2" x14ac:dyDescent="0.25">
      <c r="B19" s="81"/>
    </row>
    <row r="20" spans="1:2" x14ac:dyDescent="0.25">
      <c r="B20" s="121"/>
    </row>
    <row r="21" spans="1:2" ht="77.25" customHeight="1" x14ac:dyDescent="0.25">
      <c r="A21" s="122" t="s">
        <v>530</v>
      </c>
      <c r="B21" s="123"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v>
      </c>
    </row>
    <row r="22" spans="1:2" x14ac:dyDescent="0.25">
      <c r="A22" s="122" t="s">
        <v>531</v>
      </c>
      <c r="B22" s="123" t="str">
        <f>CONCATENATE('1. паспорт местоположение'!C26,", ",'1. паспорт местоположение'!C27)</f>
        <v>ХМАО-Югра, г.Урай</v>
      </c>
    </row>
    <row r="23" spans="1:2" x14ac:dyDescent="0.25">
      <c r="A23" s="122" t="s">
        <v>532</v>
      </c>
      <c r="B23" s="124" t="s">
        <v>533</v>
      </c>
    </row>
    <row r="24" spans="1:2" x14ac:dyDescent="0.25">
      <c r="A24" s="122" t="s">
        <v>534</v>
      </c>
      <c r="B24" s="124" t="s">
        <v>629</v>
      </c>
    </row>
    <row r="25" spans="1:2" x14ac:dyDescent="0.25">
      <c r="A25" s="125" t="s">
        <v>535</v>
      </c>
      <c r="B25" s="123">
        <f>'3.3 паспорт описание'!C29</f>
        <v>2024</v>
      </c>
    </row>
    <row r="26" spans="1:2" x14ac:dyDescent="0.25">
      <c r="A26" s="126" t="s">
        <v>536</v>
      </c>
      <c r="B26" s="123" t="str">
        <f>'3.3 паспорт описание'!C30</f>
        <v xml:space="preserve">Н </v>
      </c>
    </row>
    <row r="27" spans="1:2" ht="28.5" x14ac:dyDescent="0.25">
      <c r="A27" s="127" t="s">
        <v>628</v>
      </c>
      <c r="B27" s="128">
        <f>'6.2. Паспорт фин осв ввод'!D24</f>
        <v>3.2530846208000001E-2</v>
      </c>
    </row>
    <row r="28" spans="1:2" x14ac:dyDescent="0.25">
      <c r="A28" s="129" t="s">
        <v>537</v>
      </c>
      <c r="B28" s="128" t="s">
        <v>630</v>
      </c>
    </row>
    <row r="29" spans="1:2" ht="28.5" x14ac:dyDescent="0.25">
      <c r="A29" s="130" t="s">
        <v>538</v>
      </c>
      <c r="B29" s="131" t="s">
        <v>594</v>
      </c>
    </row>
    <row r="30" spans="1:2" ht="28.5" x14ac:dyDescent="0.25">
      <c r="A30" s="130" t="s">
        <v>539</v>
      </c>
      <c r="B30" s="131"/>
    </row>
    <row r="31" spans="1:2" x14ac:dyDescent="0.25">
      <c r="A31" s="129" t="s">
        <v>540</v>
      </c>
      <c r="B31" s="131"/>
    </row>
    <row r="32" spans="1:2" ht="28.5" x14ac:dyDescent="0.25">
      <c r="A32" s="130" t="s">
        <v>541</v>
      </c>
      <c r="B32" s="131" t="s">
        <v>594</v>
      </c>
    </row>
    <row r="33" spans="1:2" x14ac:dyDescent="0.25">
      <c r="A33" s="129" t="s">
        <v>542</v>
      </c>
      <c r="B33" s="132">
        <f>B35</f>
        <v>0</v>
      </c>
    </row>
    <row r="34" spans="1:2" x14ac:dyDescent="0.25">
      <c r="A34" s="129" t="s">
        <v>543</v>
      </c>
      <c r="B34" s="132"/>
    </row>
    <row r="35" spans="1:2" x14ac:dyDescent="0.25">
      <c r="A35" s="129" t="s">
        <v>544</v>
      </c>
      <c r="B35" s="132"/>
    </row>
    <row r="36" spans="1:2" x14ac:dyDescent="0.25">
      <c r="A36" s="129" t="s">
        <v>545</v>
      </c>
      <c r="B36" s="132">
        <f>B35/1.18</f>
        <v>0</v>
      </c>
    </row>
    <row r="37" spans="1:2" ht="28.5" x14ac:dyDescent="0.25">
      <c r="A37" s="130" t="s">
        <v>546</v>
      </c>
      <c r="B37" s="131" t="s">
        <v>594</v>
      </c>
    </row>
    <row r="38" spans="1:2" x14ac:dyDescent="0.25">
      <c r="A38" s="129" t="s">
        <v>547</v>
      </c>
      <c r="B38" s="131"/>
    </row>
    <row r="39" spans="1:2" x14ac:dyDescent="0.25">
      <c r="A39" s="129" t="s">
        <v>543</v>
      </c>
      <c r="B39" s="131"/>
    </row>
    <row r="40" spans="1:2" x14ac:dyDescent="0.25">
      <c r="A40" s="129" t="s">
        <v>544</v>
      </c>
      <c r="B40" s="131"/>
    </row>
    <row r="41" spans="1:2" x14ac:dyDescent="0.25">
      <c r="A41" s="129" t="s">
        <v>545</v>
      </c>
      <c r="B41" s="131"/>
    </row>
    <row r="42" spans="1:2" ht="28.5" x14ac:dyDescent="0.25">
      <c r="A42" s="130" t="s">
        <v>548</v>
      </c>
      <c r="B42" s="131" t="s">
        <v>594</v>
      </c>
    </row>
    <row r="43" spans="1:2" x14ac:dyDescent="0.25">
      <c r="A43" s="129" t="s">
        <v>549</v>
      </c>
      <c r="B43" s="132"/>
    </row>
    <row r="44" spans="1:2" x14ac:dyDescent="0.25">
      <c r="A44" s="129" t="s">
        <v>543</v>
      </c>
      <c r="B44" s="132"/>
    </row>
    <row r="45" spans="1:2" x14ac:dyDescent="0.25">
      <c r="A45" s="129" t="s">
        <v>544</v>
      </c>
      <c r="B45" s="132"/>
    </row>
    <row r="46" spans="1:2" ht="16.5" thickBot="1" x14ac:dyDescent="0.3">
      <c r="A46" s="129" t="s">
        <v>545</v>
      </c>
      <c r="B46" s="132"/>
    </row>
    <row r="47" spans="1:2" ht="29.25" thickBot="1" x14ac:dyDescent="0.3">
      <c r="A47" s="133" t="s">
        <v>550</v>
      </c>
      <c r="B47" s="136">
        <v>0</v>
      </c>
    </row>
    <row r="48" spans="1:2" ht="16.5" thickBot="1" x14ac:dyDescent="0.3">
      <c r="A48" s="134" t="s">
        <v>540</v>
      </c>
      <c r="B48" s="135"/>
    </row>
    <row r="49" spans="1:2" x14ac:dyDescent="0.25">
      <c r="A49" s="134" t="s">
        <v>551</v>
      </c>
      <c r="B49" s="136">
        <v>0</v>
      </c>
    </row>
    <row r="50" spans="1:2" x14ac:dyDescent="0.25">
      <c r="A50" s="134" t="s">
        <v>552</v>
      </c>
      <c r="B50" s="136">
        <v>0</v>
      </c>
    </row>
    <row r="51" spans="1:2" x14ac:dyDescent="0.25">
      <c r="A51" s="134" t="s">
        <v>553</v>
      </c>
      <c r="B51" s="136">
        <v>0</v>
      </c>
    </row>
    <row r="52" spans="1:2" x14ac:dyDescent="0.25">
      <c r="A52" s="125" t="s">
        <v>554</v>
      </c>
      <c r="B52" s="136">
        <v>0</v>
      </c>
    </row>
    <row r="53" spans="1:2" x14ac:dyDescent="0.25">
      <c r="A53" s="125" t="s">
        <v>555</v>
      </c>
      <c r="B53" s="136">
        <v>0</v>
      </c>
    </row>
    <row r="54" spans="1:2" x14ac:dyDescent="0.25">
      <c r="A54" s="125" t="s">
        <v>556</v>
      </c>
      <c r="B54" s="136">
        <v>0</v>
      </c>
    </row>
    <row r="55" spans="1:2" x14ac:dyDescent="0.25">
      <c r="A55" s="126" t="s">
        <v>557</v>
      </c>
      <c r="B55" s="136">
        <v>0</v>
      </c>
    </row>
    <row r="56" spans="1:2" ht="15.75" customHeight="1" x14ac:dyDescent="0.25">
      <c r="A56" s="133" t="s">
        <v>558</v>
      </c>
      <c r="B56" s="134" t="s">
        <v>594</v>
      </c>
    </row>
    <row r="57" spans="1:2" x14ac:dyDescent="0.25">
      <c r="A57" s="137" t="s">
        <v>559</v>
      </c>
      <c r="B57" s="250" t="s">
        <v>624</v>
      </c>
    </row>
    <row r="58" spans="1:2" x14ac:dyDescent="0.25">
      <c r="A58" s="137" t="s">
        <v>560</v>
      </c>
      <c r="B58" s="137"/>
    </row>
    <row r="59" spans="1:2" x14ac:dyDescent="0.25">
      <c r="A59" s="137" t="s">
        <v>561</v>
      </c>
      <c r="B59" s="137"/>
    </row>
    <row r="60" spans="1:2" x14ac:dyDescent="0.25">
      <c r="A60" s="137" t="s">
        <v>562</v>
      </c>
      <c r="B60" s="137"/>
    </row>
    <row r="61" spans="1:2" x14ac:dyDescent="0.25">
      <c r="A61" s="138" t="s">
        <v>563</v>
      </c>
      <c r="B61" s="138"/>
    </row>
    <row r="62" spans="1:2" ht="30" x14ac:dyDescent="0.25">
      <c r="A62" s="134" t="s">
        <v>564</v>
      </c>
      <c r="B62" s="131" t="s">
        <v>594</v>
      </c>
    </row>
    <row r="63" spans="1:2" ht="28.5" x14ac:dyDescent="0.25">
      <c r="A63" s="125" t="s">
        <v>565</v>
      </c>
      <c r="B63" s="131" t="s">
        <v>594</v>
      </c>
    </row>
    <row r="64" spans="1:2" x14ac:dyDescent="0.25">
      <c r="A64" s="134" t="s">
        <v>540</v>
      </c>
      <c r="B64" s="139"/>
    </row>
    <row r="65" spans="1:2" x14ac:dyDescent="0.25">
      <c r="A65" s="134" t="s">
        <v>566</v>
      </c>
      <c r="B65" s="131"/>
    </row>
    <row r="66" spans="1:2" x14ac:dyDescent="0.25">
      <c r="A66" s="134" t="s">
        <v>567</v>
      </c>
      <c r="B66" s="152"/>
    </row>
    <row r="67" spans="1:2" x14ac:dyDescent="0.25">
      <c r="A67" s="140" t="s">
        <v>568</v>
      </c>
      <c r="B67" s="153" t="s">
        <v>595</v>
      </c>
    </row>
    <row r="68" spans="1:2" x14ac:dyDescent="0.25">
      <c r="A68" s="125" t="s">
        <v>569</v>
      </c>
      <c r="B68" s="141" t="s">
        <v>621</v>
      </c>
    </row>
    <row r="69" spans="1:2" x14ac:dyDescent="0.25">
      <c r="A69" s="137" t="s">
        <v>570</v>
      </c>
      <c r="B69" s="248"/>
    </row>
    <row r="70" spans="1:2" x14ac:dyDescent="0.25">
      <c r="A70" s="137" t="s">
        <v>571</v>
      </c>
      <c r="B70" s="139"/>
    </row>
    <row r="71" spans="1:2" x14ac:dyDescent="0.25">
      <c r="A71" s="137" t="s">
        <v>572</v>
      </c>
      <c r="B71" s="139"/>
    </row>
    <row r="72" spans="1:2" ht="28.5" x14ac:dyDescent="0.25">
      <c r="A72" s="142" t="s">
        <v>573</v>
      </c>
      <c r="B72" s="139" t="s">
        <v>589</v>
      </c>
    </row>
    <row r="73" spans="1:2" ht="28.5" customHeight="1" x14ac:dyDescent="0.25">
      <c r="A73" s="133" t="s">
        <v>574</v>
      </c>
      <c r="B73" s="364" t="s">
        <v>575</v>
      </c>
    </row>
    <row r="74" spans="1:2" x14ac:dyDescent="0.25">
      <c r="A74" s="137" t="s">
        <v>576</v>
      </c>
      <c r="B74" s="365"/>
    </row>
    <row r="75" spans="1:2" x14ac:dyDescent="0.25">
      <c r="A75" s="137" t="s">
        <v>577</v>
      </c>
      <c r="B75" s="365"/>
    </row>
    <row r="76" spans="1:2" x14ac:dyDescent="0.25">
      <c r="A76" s="137" t="s">
        <v>578</v>
      </c>
      <c r="B76" s="365"/>
    </row>
    <row r="77" spans="1:2" x14ac:dyDescent="0.25">
      <c r="A77" s="137" t="s">
        <v>579</v>
      </c>
      <c r="B77" s="365"/>
    </row>
    <row r="78" spans="1:2" x14ac:dyDescent="0.25">
      <c r="A78" s="143" t="s">
        <v>580</v>
      </c>
      <c r="B78" s="366"/>
    </row>
    <row r="81" spans="1:2" x14ac:dyDescent="0.25">
      <c r="A81" s="144"/>
      <c r="B81" s="145"/>
    </row>
    <row r="82" spans="1:2" x14ac:dyDescent="0.25">
      <c r="B82" s="146"/>
    </row>
    <row r="83" spans="1:2" x14ac:dyDescent="0.25">
      <c r="B83" s="147"/>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Урайские электрические сети</cp:lastModifiedBy>
  <cp:revision>1</cp:revision>
  <dcterms:created xsi:type="dcterms:W3CDTF">2015-08-16T15:31:05Z</dcterms:created>
  <dcterms:modified xsi:type="dcterms:W3CDTF">2022-12-17T06:29:02Z</dcterms:modified>
</cp:coreProperties>
</file>